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810"/>
  <workbookPr filterPrivacy="1"/>
  <xr:revisionPtr revIDLastSave="0" documentId="13_ncr:1_{3E780D3D-7470-264D-ABBE-670C2C534F03}" xr6:coauthVersionLast="45" xr6:coauthVersionMax="45" xr10:uidLastSave="{00000000-0000-0000-0000-000000000000}"/>
  <bookViews>
    <workbookView xWindow="0" yWindow="460" windowWidth="28800" windowHeight="17540" tabRatio="847" activeTab="5" xr2:uid="{00000000-000D-0000-FFFF-FFFF00000000}"/>
  </bookViews>
  <sheets>
    <sheet name="1. NOTE" sheetId="1" r:id="rId1"/>
    <sheet name="2. IDENTIFICATION FORMATION" sheetId="2" r:id="rId2"/>
    <sheet name="3. PRESENTATION FORMATION" sheetId="4" r:id="rId3"/>
    <sheet name="4. EQUIPE PEDAGOGIQUE" sheetId="6"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PEDAGOGIQUE'!$A$1:$J$12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6" i="8" l="1"/>
  <c r="B25" i="8"/>
  <c r="D25" i="8" l="1"/>
  <c r="B34" i="8" l="1"/>
  <c r="B38" i="8"/>
  <c r="B37" i="8"/>
  <c r="B32" i="8"/>
  <c r="D32" i="8" l="1"/>
  <c r="C21" i="8"/>
  <c r="D34" i="8"/>
  <c r="B33" i="8"/>
  <c r="D33" i="8" s="1"/>
  <c r="D29" i="8"/>
  <c r="D28" i="8"/>
  <c r="D26" i="8"/>
  <c r="D31" i="8" l="1"/>
  <c r="C17" i="8" l="1"/>
  <c r="C18" i="8"/>
  <c r="C19" i="8"/>
  <c r="C16" i="8"/>
  <c r="C22" i="8" l="1"/>
  <c r="D38" i="8"/>
  <c r="D39" i="8"/>
  <c r="D40" i="8"/>
  <c r="D37" i="8"/>
  <c r="B24" i="8"/>
  <c r="E22" i="8"/>
  <c r="B5" i="8"/>
  <c r="B4" i="8"/>
  <c r="B3" i="8"/>
  <c r="D27" i="8" l="1"/>
  <c r="D24" i="8"/>
  <c r="D36" i="8"/>
  <c r="C42" i="8"/>
  <c r="C43" i="8" l="1"/>
  <c r="C44" i="8" s="1"/>
  <c r="D44"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25" authorId="0" shapeId="0" xr:uid="{00000000-0006-0000-0500-000001000000}">
      <text>
        <r>
          <rPr>
            <b/>
            <sz val="9"/>
            <color rgb="FF000000"/>
            <rFont val="Tahoma"/>
            <family val="2"/>
          </rPr>
          <t>Author:</t>
        </r>
        <r>
          <rPr>
            <sz val="9"/>
            <color rgb="FF000000"/>
            <rFont val="Tahoma"/>
            <family val="2"/>
          </rPr>
          <t xml:space="preserve">
</t>
        </r>
        <r>
          <rPr>
            <sz val="9"/>
            <color rgb="FF000000"/>
            <rFont val="Tahoma"/>
            <family val="2"/>
          </rPr>
          <t>"permanent": comprend les enseignants, E.C et autres personnels titulaires ou contractuels de l'établissement (BIATTS…).</t>
        </r>
      </text>
    </comment>
    <comment ref="A26" authorId="0" shapeId="0" xr:uid="{00000000-0006-0000-0500-000002000000}">
      <text>
        <r>
          <rPr>
            <b/>
            <sz val="9"/>
            <color rgb="FF000000"/>
            <rFont val="Tahoma"/>
            <family val="2"/>
          </rPr>
          <t>Author:</t>
        </r>
        <r>
          <rPr>
            <sz val="9"/>
            <color rgb="FF000000"/>
            <rFont val="Tahoma"/>
            <family val="2"/>
          </rPr>
          <t xml:space="preserve">
</t>
        </r>
        <r>
          <rPr>
            <sz val="9"/>
            <color rgb="FF000000"/>
            <rFont val="Tahoma"/>
            <family val="2"/>
          </rPr>
          <t>personnel extérieur à l'établissement (inclus les professionnels qui interviennent dans les formations)</t>
        </r>
      </text>
    </comment>
    <comment ref="A32" authorId="0" shapeId="0" xr:uid="{00000000-0006-0000-0500-000003000000}">
      <text>
        <r>
          <rPr>
            <b/>
            <sz val="9"/>
            <color rgb="FF000000"/>
            <rFont val="Tahoma"/>
            <family val="2"/>
          </rPr>
          <t>Author:</t>
        </r>
        <r>
          <rPr>
            <sz val="9"/>
            <color rgb="FF000000"/>
            <rFont val="Tahoma"/>
            <family val="2"/>
          </rPr>
          <t xml:space="preserve">
</t>
        </r>
        <r>
          <rPr>
            <sz val="9"/>
            <color rgb="FF000000"/>
            <rFont val="Tahoma"/>
            <family val="2"/>
          </rPr>
          <t xml:space="preserve">Personnel intervenant dans : le démarchage, les relations industrielles. Cela peut inclure selon l'organisation,  la préparation de contrats avec les organismes ou partenaires extérieurs </t>
        </r>
      </text>
    </comment>
    <comment ref="A33" authorId="0" shapeId="0" xr:uid="{00000000-0006-0000-0500-000004000000}">
      <text>
        <r>
          <rPr>
            <b/>
            <sz val="9"/>
            <color rgb="FF000000"/>
            <rFont val="Tahoma"/>
            <family val="2"/>
          </rPr>
          <t>Author:</t>
        </r>
        <r>
          <rPr>
            <sz val="9"/>
            <color rgb="FF000000"/>
            <rFont val="Tahoma"/>
            <family val="2"/>
          </rPr>
          <t xml:space="preserve">
</t>
        </r>
        <r>
          <rPr>
            <sz val="9"/>
            <color rgb="FF000000"/>
            <rFont val="Tahoma"/>
            <family val="2"/>
          </rPr>
          <t xml:space="preserve">
</t>
        </r>
        <r>
          <rPr>
            <sz val="9"/>
            <color rgb="FF000000"/>
            <rFont val="Tahoma"/>
            <family val="2"/>
          </rPr>
          <t>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xr:uid="{00000000-0006-0000-0500-000005000000}">
      <text>
        <r>
          <rPr>
            <b/>
            <sz val="9"/>
            <color rgb="FF000000"/>
            <rFont val="Tahoma"/>
            <family val="2"/>
          </rPr>
          <t>Author:</t>
        </r>
        <r>
          <rPr>
            <sz val="9"/>
            <color rgb="FF000000"/>
            <rFont val="Tahoma"/>
            <family val="2"/>
          </rPr>
          <t xml:space="preserve">
</t>
        </r>
        <r>
          <rPr>
            <sz val="9"/>
            <color rgb="FF000000"/>
            <rFont val="Tahoma"/>
            <family val="2"/>
          </rPr>
          <t>Personnel concerné: le secrétariat pédagogique, le personnel technique et la scolarité qui emploie pour les inscriptions des alternants du personnel vacataire</t>
        </r>
      </text>
    </comment>
    <comment ref="A35" authorId="0" shapeId="0" xr:uid="{00000000-0006-0000-0500-000006000000}">
      <text>
        <r>
          <rPr>
            <b/>
            <sz val="9"/>
            <color rgb="FF000000"/>
            <rFont val="Tahoma"/>
            <family val="2"/>
          </rPr>
          <t>Author:</t>
        </r>
        <r>
          <rPr>
            <sz val="9"/>
            <color rgb="FF000000"/>
            <rFont val="Tahoma"/>
            <family val="2"/>
          </rPr>
          <t xml:space="preserve">
</t>
        </r>
        <r>
          <rPr>
            <sz val="9"/>
            <color rgb="FF000000"/>
            <rFont val="Tahoma"/>
            <family val="2"/>
          </rPr>
          <t xml:space="preserve">Le personnel de cette "ligne" </t>
        </r>
        <r>
          <rPr>
            <b/>
            <sz val="9"/>
            <color rgb="FF000000"/>
            <rFont val="Tahoma"/>
            <family val="2"/>
          </rPr>
          <t>doit être</t>
        </r>
        <r>
          <rPr>
            <sz val="9"/>
            <color rgb="FF000000"/>
            <rFont val="Tahoma"/>
            <family val="2"/>
          </rPr>
          <t xml:space="preserve"> déjà incluse dans les trois lignes précédentes et elle est donc déjà comptabilisée dans le total.</t>
        </r>
      </text>
    </comment>
    <comment ref="A37" authorId="0" shapeId="0" xr:uid="{00000000-0006-0000-0500-000007000000}">
      <text>
        <r>
          <rPr>
            <b/>
            <sz val="9"/>
            <color rgb="FF000000"/>
            <rFont val="Tahoma"/>
            <family val="2"/>
          </rPr>
          <t>Author:</t>
        </r>
        <r>
          <rPr>
            <sz val="9"/>
            <color rgb="FF000000"/>
            <rFont val="Tahoma"/>
            <family val="2"/>
          </rPr>
          <t xml:space="preserve">
</t>
        </r>
        <r>
          <rPr>
            <sz val="9"/>
            <color rgb="FF000000"/>
            <rFont val="Tahoma"/>
            <family val="2"/>
          </rPr>
          <t>Achat de TBI, video projecteur, bureau, chaises…</t>
        </r>
      </text>
    </comment>
    <comment ref="A38" authorId="0" shapeId="0" xr:uid="{00000000-0006-0000-0500-000008000000}">
      <text>
        <r>
          <rPr>
            <b/>
            <sz val="9"/>
            <color rgb="FF000000"/>
            <rFont val="Tahoma"/>
            <family val="2"/>
          </rPr>
          <t>Author:</t>
        </r>
        <r>
          <rPr>
            <sz val="9"/>
            <color rgb="FF000000"/>
            <rFont val="Tahoma"/>
            <family val="2"/>
          </rPr>
          <t xml:space="preserve">
</t>
        </r>
        <r>
          <rPr>
            <sz val="9"/>
            <color rgb="FF000000"/>
            <rFont val="Tahoma"/>
            <family val="2"/>
          </rPr>
          <t>Concerne :Mission d'enseignants, formations d’enseignants, venue d’un vacataire de renom, etc.</t>
        </r>
      </text>
    </comment>
    <comment ref="A39" authorId="0" shapeId="0" xr:uid="{00000000-0006-0000-0500-000009000000}">
      <text>
        <r>
          <rPr>
            <b/>
            <sz val="9"/>
            <color rgb="FF000000"/>
            <rFont val="Tahoma"/>
            <family val="2"/>
          </rPr>
          <t>Author:</t>
        </r>
        <r>
          <rPr>
            <sz val="9"/>
            <color rgb="FF000000"/>
            <rFont val="Tahoma"/>
            <family val="2"/>
          </rPr>
          <t xml:space="preserve">
</t>
        </r>
        <r>
          <rPr>
            <sz val="9"/>
            <color rgb="FF000000"/>
            <rFont val="Tahoma"/>
            <family val="2"/>
          </rPr>
          <t>organisation de journées ou évènements pour les industriels, soutenances, remise de diplôme, etc.</t>
        </r>
      </text>
    </comment>
    <comment ref="A40" authorId="0" shapeId="0" xr:uid="{00000000-0006-0000-0500-00000A000000}">
      <text>
        <r>
          <rPr>
            <b/>
            <sz val="9"/>
            <color rgb="FF000000"/>
            <rFont val="Tahoma"/>
            <family val="2"/>
          </rPr>
          <t>Author:</t>
        </r>
        <r>
          <rPr>
            <sz val="9"/>
            <color rgb="FF000000"/>
            <rFont val="Tahoma"/>
            <family val="2"/>
          </rPr>
          <t xml:space="preserve">
</t>
        </r>
        <r>
          <rPr>
            <sz val="9"/>
            <color rgb="FF000000"/>
            <rFont val="Tahoma"/>
            <family val="2"/>
          </rPr>
          <t>pédagogie innovante, etc.</t>
        </r>
      </text>
    </comment>
  </commentList>
</comments>
</file>

<file path=xl/sharedStrings.xml><?xml version="1.0" encoding="utf-8"?>
<sst xmlns="http://schemas.openxmlformats.org/spreadsheetml/2006/main" count="426" uniqueCount="357">
  <si>
    <t>IDENTIFICATION DE LA FORMATION</t>
  </si>
  <si>
    <t>Stage</t>
  </si>
  <si>
    <t>Licence</t>
  </si>
  <si>
    <t>Master</t>
  </si>
  <si>
    <t>Doctorat</t>
  </si>
  <si>
    <t>Autre (précisez)</t>
  </si>
  <si>
    <t>Coordonnées du responsable de la formation</t>
  </si>
  <si>
    <t>Oui</t>
  </si>
  <si>
    <t>Non</t>
  </si>
  <si>
    <t>Durée:</t>
  </si>
  <si>
    <t>Avis du conseil de composante :</t>
  </si>
  <si>
    <t>Composante :</t>
  </si>
  <si>
    <t>Champ :</t>
  </si>
  <si>
    <t>Nom :</t>
  </si>
  <si>
    <t>Prénom :</t>
  </si>
  <si>
    <t>Grade :</t>
  </si>
  <si>
    <t>Courriel :</t>
  </si>
  <si>
    <t>Favorable</t>
  </si>
  <si>
    <t>Défavorable</t>
  </si>
  <si>
    <t>En date du :</t>
  </si>
  <si>
    <t>Avis du conseil académique :</t>
  </si>
  <si>
    <t xml:space="preserve">Avis du conseil d'administration : </t>
  </si>
  <si>
    <t>Ne rien écrire dans les zones grisées</t>
  </si>
  <si>
    <t xml:space="preserve">• Préciser les évènements liées à cette formation (date de création, modification, etc.)
</t>
  </si>
  <si>
    <t>ENSEIGNANTS</t>
  </si>
  <si>
    <t>(y compris d’autres établissements d’enseignement supérieur)</t>
  </si>
  <si>
    <t>Établissement de rattachement</t>
  </si>
  <si>
    <t>Coordonnées (y compris courriel)</t>
  </si>
  <si>
    <t>Nom et statut</t>
  </si>
  <si>
    <t>INTERVENANTS PROFESSIONNELS</t>
  </si>
  <si>
    <t>Nom et profession</t>
  </si>
  <si>
    <t>Organisme de rattachement</t>
  </si>
  <si>
    <t>FICHE DE SELECTION</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</si>
  <si>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</si>
  <si>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</si>
  <si>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</si>
  <si>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</si>
  <si>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</si>
  <si>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</si>
  <si>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</si>
  <si>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</si>
  <si>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</si>
  <si>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</si>
  <si>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</si>
  <si>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</si>
  <si>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</si>
  <si>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</si>
  <si>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</si>
  <si>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</si>
  <si>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</si>
  <si>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</si>
  <si>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</si>
  <si>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</si>
  <si>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</si>
  <si>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</si>
  <si>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</si>
  <si>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</si>
  <si>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</si>
  <si>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</si>
  <si>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</si>
  <si>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</si>
  <si>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</si>
  <si>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</si>
  <si>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</si>
  <si>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</si>
  <si>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</si>
  <si>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</si>
  <si>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</si>
  <si>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</si>
  <si>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</si>
  <si>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</si>
  <si>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</si>
  <si>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</si>
  <si>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</si>
  <si>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</si>
  <si>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</si>
  <si>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</si>
  <si>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</si>
  <si>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</si>
  <si>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</si>
  <si>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</si>
  <si>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</si>
  <si>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</si>
  <si>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</si>
  <si>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</si>
  <si>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Précisez les champs :</t>
  </si>
  <si>
    <t>Intitulé du diplôme :</t>
  </si>
  <si>
    <t>Niveau de sortie (L, M, D, Autre) :</t>
  </si>
  <si>
    <t>SUIVI ADMINISTRATIF</t>
  </si>
  <si>
    <t>FICHE DE SOUTENABILITE</t>
  </si>
  <si>
    <t>Ne rentrent pas dans le calcul d'autofinancement de la formation</t>
  </si>
  <si>
    <t>Droits systématiques :</t>
  </si>
  <si>
    <t>Précisez pour quels types d'apprenants cela s'applique :</t>
  </si>
  <si>
    <t>Droit contrat d'apprentissage :</t>
  </si>
  <si>
    <t>Droit formation continue :</t>
  </si>
  <si>
    <t>Détermination des droits d'inscription</t>
  </si>
  <si>
    <t>Equilibre financier</t>
  </si>
  <si>
    <t>Droit d'inscription n°1 (DI 1):</t>
  </si>
  <si>
    <t>Droit d'inscription n°2 (DI 2):</t>
  </si>
  <si>
    <t>Droit d'inscription n°3 (DI 3):</t>
  </si>
  <si>
    <t>Droit d'inscription n°4 (DI 4):</t>
  </si>
  <si>
    <t>Nb d'apprenants DI 1:</t>
  </si>
  <si>
    <t>Nb d'apprenants DI 2:</t>
  </si>
  <si>
    <t>Nb d'apprenants DI 3:</t>
  </si>
  <si>
    <t>Nb d'apprenants DI 4:</t>
  </si>
  <si>
    <t>Nb d'apprenants contrat d'apprentissage :</t>
  </si>
  <si>
    <t>Nb d'apprenants formation continue :</t>
  </si>
  <si>
    <t>TOTAL RECETTES DI:</t>
  </si>
  <si>
    <t>Recettes DI</t>
  </si>
  <si>
    <t>Autres recettes</t>
  </si>
  <si>
    <t>Subventions:</t>
  </si>
  <si>
    <t>Précisez les sources :</t>
  </si>
  <si>
    <t>Conventions :</t>
  </si>
  <si>
    <t>Préciser les sources :</t>
  </si>
  <si>
    <t>Taxe d'apprentissage :</t>
  </si>
  <si>
    <t>Autres :</t>
  </si>
  <si>
    <t>TOTAL RECETTES AUTRES:</t>
  </si>
  <si>
    <t>Dépenses</t>
  </si>
  <si>
    <t>H. assurées par des permanents</t>
  </si>
  <si>
    <t>Nombre d'HEQTD</t>
  </si>
  <si>
    <t>% non mutualisés</t>
  </si>
  <si>
    <t>Coût affecté</t>
  </si>
  <si>
    <t>Suivis des projets tuteurés et/ou des stages et alternants</t>
  </si>
  <si>
    <t>Autres frais de coordination</t>
  </si>
  <si>
    <t>Coût des heures de formation</t>
  </si>
  <si>
    <t>Encadrement et coordination</t>
  </si>
  <si>
    <t>% pour la formation</t>
  </si>
  <si>
    <t>PRP/PCA (personnel permanent)</t>
  </si>
  <si>
    <t>Coût personnel en soutien</t>
  </si>
  <si>
    <r>
      <rPr>
        <b/>
        <i/>
        <sz val="11"/>
        <color theme="1"/>
        <rFont val="Calibri"/>
        <family val="2"/>
        <scheme val="minor"/>
      </rPr>
      <t>dont</t>
    </r>
    <r>
      <rPr>
        <i/>
        <sz val="11"/>
        <color theme="1"/>
        <rFont val="Calibri"/>
        <family val="2"/>
        <scheme val="minor"/>
      </rPr>
      <t xml:space="preserve"> personnel payé en central/org. Extér.</t>
    </r>
  </si>
  <si>
    <t>Nombre d'ETP</t>
  </si>
  <si>
    <t>Coût de fonctionnement spécifique</t>
  </si>
  <si>
    <t>déplacements des intervenants</t>
  </si>
  <si>
    <t>Montant</t>
  </si>
  <si>
    <t>Recettes :</t>
  </si>
  <si>
    <t>Dépenses :</t>
  </si>
  <si>
    <t>Equilibre :</t>
  </si>
  <si>
    <t>Nombre d'apprenants</t>
  </si>
  <si>
    <t>Les cases en jaune sont à renseigner pour le calcul de la soutenabilité</t>
  </si>
  <si>
    <t>Secteur disciplinaire :</t>
  </si>
  <si>
    <t>Cycle du DU (1er cycle, 2ème cycle, 3ème cycle)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</si>
  <si>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</si>
  <si>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</si>
  <si>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</si>
  <si>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</si>
  <si>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</si>
  <si>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</si>
  <si>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</si>
  <si>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</si>
  <si>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</si>
  <si>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</si>
  <si>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</si>
  <si>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</si>
  <si>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</si>
  <si>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</si>
  <si>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</si>
  <si>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</si>
  <si>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</si>
  <si>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</si>
  <si>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</si>
  <si>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</si>
  <si>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</si>
  <si>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</si>
  <si>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</si>
  <si>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</si>
  <si>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</si>
  <si>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</si>
  <si>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</si>
  <si>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</si>
  <si>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</si>
  <si>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</si>
  <si>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</si>
  <si>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</si>
  <si>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</si>
  <si>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</si>
  <si>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</si>
  <si>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</si>
  <si>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</si>
  <si>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</si>
  <si>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</si>
  <si>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</si>
  <si>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</si>
  <si>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</si>
  <si>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</si>
  <si>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</si>
  <si>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</si>
  <si>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</si>
  <si>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</si>
  <si>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</si>
  <si>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</si>
  <si>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</si>
  <si>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</si>
  <si>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</si>
  <si>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</si>
  <si>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</si>
  <si>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</si>
  <si>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</si>
  <si>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</si>
  <si>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</si>
  <si>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</si>
  <si>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</si>
  <si>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</si>
  <si>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</si>
  <si>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</si>
  <si>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</si>
  <si>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</si>
  <si>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</si>
  <si>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</si>
  <si>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</si>
  <si>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</si>
  <si>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</si>
  <si>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</si>
  <si>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</si>
  <si>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Objet de la demande :</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</si>
  <si>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</si>
  <si>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</si>
  <si>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</si>
  <si>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</si>
  <si>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</si>
  <si>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</si>
  <si>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</si>
  <si>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</si>
  <si>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</si>
  <si>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</si>
  <si>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</si>
  <si>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</si>
  <si>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</si>
  <si>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</si>
  <si>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</si>
  <si>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Champ disciplinaire :</t>
  </si>
  <si>
    <t>Date d'ouverture de la campagne :</t>
  </si>
  <si>
    <t>Niveau d'entrée minimal (bac, bac+1, bac+2 …) :</t>
  </si>
  <si>
    <t>Durée de la formation (1 an, 2 ans, 3 ans ,,,) :</t>
  </si>
  <si>
    <t>Accessible à distance :</t>
  </si>
  <si>
    <t>Niveau estimé de sortie  bac, bac+1, bac+2 ...) :</t>
  </si>
  <si>
    <t>PRESENTATION DE LA FORMATION</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</si>
  <si>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</si>
  <si>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</si>
  <si>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Indiquez :
 - les objectifs spécifiques de la formation
- les compétences attendues des étudiants à l’issue de la formation (sous forme d’une fiche RNCP pour les formations souhaitant bénéficier des fonds de la formation professionnelle et continue)</t>
  </si>
  <si>
    <t>3.1. Objectifs de la formation</t>
  </si>
  <si>
    <t>3.2. Compétences attendues</t>
  </si>
  <si>
    <t>3.3. Organisation pédagogique</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</si>
  <si>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</si>
  <si>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3.4. Modalités d’enseignement</t>
  </si>
  <si>
    <t>3.5. Positionnement dans l'environnement</t>
  </si>
  <si>
    <t>3.7. Liens avec le monde socio-économique :</t>
  </si>
  <si>
    <r>
      <t>• Préciser les partenariats  participant à la mise en place de la formation et leurs modalités.</t>
    </r>
    <r>
      <rPr>
        <i/>
        <sz val="11"/>
        <rFont val="Calibri"/>
        <family val="2"/>
        <scheme val="minor"/>
      </rPr>
      <t xml:space="preserve">
</t>
    </r>
  </si>
  <si>
    <t>3.8. Suivi de formation</t>
  </si>
  <si>
    <t>Apports au regard des objectifs de la formation</t>
  </si>
  <si>
    <t>Vu par le service de scolarité :</t>
  </si>
  <si>
    <t>Nom de l'agent :</t>
  </si>
  <si>
    <t>Vu par le SPOF :</t>
  </si>
  <si>
    <t>IMREDD</t>
  </si>
  <si>
    <t>B2</t>
  </si>
  <si>
    <t>Dernier diplôme obtenu</t>
  </si>
  <si>
    <t>H. asurées par des vacataires</t>
  </si>
  <si>
    <r>
      <t xml:space="preserve">• Le positionnement et la valeur ajoutée de la formation au sein de l'établissement dans un ou plusieurs champs
</t>
    </r>
    <r>
      <rPr>
        <i/>
        <sz val="11"/>
        <color theme="1"/>
        <rFont val="Calibri (Body)"/>
      </rPr>
      <t>•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r>
  </si>
  <si>
    <t>- ET réussisse le contrôle des connaissances et la réalisation d'un projet pratique.</t>
  </si>
  <si>
    <t>• Principes et méthodes de l’intelligence artificielle et de l’ingénierie des données: dans ce premier axe, les stagiaires s’approprieront les différentes méthodes et outils de génération, d’acquisition, de transmission et de stockage des données, ainsi que les différents algorithmes d’intelligence artificielle permettant de traiter ces données. Ainsi, ce module traitera des différents protocoles de transmission de données utilisés dans l’industrie et les méthodes d’intelligence artificielle telles que le Machine Learning, Deep Learning, mais aussi d’autres algorithmes de classification et prédiction.</t>
  </si>
  <si>
    <t>• Opportunités entrepreneuriales à l’international et responsabilités éthiques et juridiques associées aux données et a l’intelligence artificielle : dans ce second axe, les étudiants découvriront les étapes clés dans la création de start-up ou autre business associés à l’intelligence artificielle et au traitement des données. Ils seront également sensibilisés aux règlementations en vigueur régissant le stockage et traitement des données, telles que le règlement général sur la protection des données (RGPD), mais également aux aspects éthiques et juridiques liés à la prise de décision grâce à des méthodes d’intelligence artificielle. De plus, l’intégralité de cette formation se fera dans un environnement international, avec usage de l’anglais quotidien.</t>
  </si>
  <si>
    <t>• Application des méthodes d’intelligence artificielle a l’industrie et aux territoires du futur : dans ce dernier axe, les stagiaires s’attacheront à appliquer les connaissances acquises en intelligence artificielle dans les domaines de l’énergie, du transport, du développement urbain, de l’environnement et des objets connectés pour l’industrie et la transformation des territoires. Ils découvriront les spécialités de chacun de ces domaines, et une approche d’enseignement par projet leur permettra d’appliquer leurs connaissances pour résoudre des problèmes spécifiques a ces thématiques.</t>
  </si>
  <si>
    <r>
      <rPr>
        <b/>
        <u/>
        <sz val="11"/>
        <color theme="1"/>
        <rFont val="Calibri (Body)"/>
      </rPr>
      <t>OBJECTIFS SPÉCIFIQUES DE LA FORMATION</t>
    </r>
    <r>
      <rPr>
        <sz val="11"/>
        <color theme="1"/>
        <rFont val="Calibri"/>
        <family val="2"/>
        <scheme val="minor"/>
      </rPr>
      <t xml:space="preserve">
Le but de la formation est d’apporter aux stagiaires les outils et compétences nécessaires à l’application de l’analyse de données et de l’intelligence artificielle appliqués aux domaines urbains et des territoires. Le cours se déclinera autour de trois axes fondamentaux, à savoir « les principes et méthodes de l’intelligence artificielle et de l’ingénierie des données », « les considérations éthiques et juridiques associées aux données et a l’intelligence artificielle », et enfin « l’application des méthodes d’intelligence artificielle aux territoires ». </t>
    </r>
  </si>
  <si>
    <t xml:space="preserve">Un stagiaire qui a atteint les objectifs du cours sera en mesure de: </t>
  </si>
  <si>
    <t>• Mettre en place des infrastructures et systèmes dédiés à la récupération et au stockage des données.</t>
  </si>
  <si>
    <t>• Développer et implémenter les méthodes d’intelligence artificielle les plus pertinentes pour un problème donné.</t>
  </si>
  <si>
    <t>• Créer leur propre entreprise dans le domaine du traitement des données.</t>
  </si>
  <si>
    <t>• Comprendre les défis associés aux domaines de l’industrie, de l’énergie, du développement urbain, du transport.</t>
  </si>
  <si>
    <t>• Analyser de manière critique les solutions implémentées dans les industries et villes du futur.</t>
  </si>
  <si>
    <t>Les opportunités professionnelles qui s’offriront aux étudiants ayant complété cette formation incluront des métiers d’ingénieur appliqué au contexte industriel ayant la capacité de mettre en place une chaine de contrôle et d’analyse préventive d’équipements, de chaine de production ou d’autres données liées à l’urbanisme, à l’énergie ou au transport. Les stagiaires auront également des connaissances leur permettant de développer leur propre entreprise liée à la récupération, à l’analyse des données et à la prise de décision grâce aux dernières avancées en intelligence artificielle.</t>
  </si>
  <si>
    <t xml:space="preserve">CONNAISSANCES ET COMPÉTENCES ATTENDUES
</t>
  </si>
  <si>
    <t xml:space="preserve">La pédagogie active avec une approche constructiviste centrée sur l’apprenant sera au cœur de la formation. </t>
  </si>
  <si>
    <t>Les outils pédagogiques mis à disposition du programme sont ceux de Université Côte d’Azur, et incluent une plateforme Moodle (accessibles dans ou hors de l’établissement par un ou plusieurs stagiaire(s) avec une connexion internet), des outils de visio conférence et de partage de fichiers à distance, nécessaires en fonction du contexte sanitaire. L’environnement digital office sera également proposé aux étudiants. Ainsi, les cours, les examens et une majorité des activités pratiques seront à la fois réalisables en présentiel et en distanciel. Les cours seront enregistrés et mis à disposition des stagiaires en replay sur la plateforme Moodle. Un accompagnement personnalisé sera apporté aux stagiaires afin de s’assurer de la conformité du cursus à leurs attentes. Enfin, l’ensemble des cours adoptera une approche projet, caractérisée par une base de cours théorique, suivie d’une série de mini-projets pratiques encadrés. Ainsi, les stagiaires acquerront leurs compétences par l’intermédiaire de cours magistraux, de travaux pratiques et dirigés sous forme de mini-projets, enrichis par des visites sur site industriel et de séminaires d’entreprise. Enfin un projet tuteuré à plus long terme et plus transverse viendra consolider les compétences apprises par les stagiaires. L’évaluation des stagiaires se fera par l’intermédiaire d’examens dédiés, ainsi que par des restitutions orales et écrites.</t>
  </si>
  <si>
    <t>Les cours dispensés dans le cadre de ce programme de formation seront tous accessibles à posteriori sur la plateforme Moodle. Aussi, les réunions de projet pourront être digitalisées, laissant la possibilité aux stagiaires de participer au programme tout en conservant leur activité professionnelle.</t>
  </si>
  <si>
    <t xml:space="preserve">   a. Objets connectés pour l’industrie</t>
  </si>
  <si>
    <t xml:space="preserve">   b. Energie</t>
  </si>
  <si>
    <t xml:space="preserve">   c. Mobilité</t>
  </si>
  <si>
    <t xml:space="preserve">   d. Urbanisme</t>
  </si>
  <si>
    <t xml:space="preserve">   e. Modèles d'affaire </t>
  </si>
  <si>
    <t>La formation sera portée par l’IMREDD, Institut d’Innovation et de Partenariats d’Université Côte d’Azur, qui est un acteur important du futur EcoCampus de l’éco-vallée de la Plaine du Var et au cœur de la future technopole Nice Méridia. L’IMREDD développe des formations orientées vers l’innovation en phase avec les besoins des entreprises et les métiers de demain.</t>
  </si>
  <si>
    <t xml:space="preserve">Un Diplôme d'Université (DU) sera délivré par Université Côte d'Azur à la fin de la formation sous condition que le stagiaire : </t>
  </si>
  <si>
    <t>Le DU est organisé en 4 UE de la durée totale de 200 heures (CM), réparties comme suit :</t>
  </si>
  <si>
    <t>L’évaluation de la formation se fera par l’intermédiaire d’examens en ligne, ainsi que par des rendus de mini-projets applicatifs lors desquels les stagiaires devront démontrer leur capacité à appliquer les compétences acquises en intelligence artificielle sur des thématiques particulières. Un projet transverse en équipe permettra également de valider l’acquisition des compétences des stagiaires, ainsi que leur capacité à travailler en groupe. Les rendus seront à la fois écrits (rapports, mémoires) et oraux (présentations), et seront évalués par un jury d’experts industriels et de chercheurs du territoire. De plus, dans un soucis d’amélioration continue, les étudiants seront également amenés à utiliser la plateforme Moodle pour évaluer à leur tour la formation proposée, afin que celle-ci corresponde aux attentes des stagiaires.</t>
  </si>
  <si>
    <t>- participe à toutes les séances de formation,</t>
  </si>
  <si>
    <t>MODALITÉS D'ENSEIGNEMENT</t>
  </si>
  <si>
    <t xml:space="preserve">Une sessions de formation est prévue chaque année. </t>
  </si>
  <si>
    <t>RYTHME DE FORMATION</t>
  </si>
  <si>
    <r>
      <rPr>
        <b/>
        <u/>
        <sz val="11"/>
        <color theme="1"/>
        <rFont val="Calibri (Body)"/>
      </rPr>
      <t xml:space="preserve">POSITIONNEMENT ET VALEUR AJOUTÉE DE LA FORMATION </t>
    </r>
    <r>
      <rPr>
        <sz val="11"/>
        <color theme="1"/>
        <rFont val="Calibri"/>
        <family val="2"/>
        <scheme val="minor"/>
      </rPr>
      <t xml:space="preserve">
Selon le magazine Forbes, plus de 40% des entreprises ou autres organisations travaillent sur au moins un projet faisant intervenir de l’intelligence artificielle. De manière similaire, 90% des entreprises n’ayant pas encore de projet lié à l’intelligence artificielle ont l’intention de se positionner sur cette thématique. Ainsi, le World Economic Forum prévoit dans son rapport « The Future of Jobs » que cet engouement pour l’intelligence artificielle devrait créer plus de 58 millions d’emplois dans le monde sur les 3 prochaines années. 
De par ses acteurs industriels et le dynamisme de ses politiques publiques, la région PACA et le département des Alpes-Maritimes se positionnent comme un bassin de formation et d’embauche sur ces thématiques de l’ingénierie des données et de l’intelligence artificielle. En effet, d’après Pôle Emploi, le bassin de la Communauté d’Agglomération Sophia-Antipolis regroupe à lui seul plus de 9 000 établissements embauchant près de 75 000 salariés dont plus de 10% travaillent sur des solutions informatiques associées à l’analyse des données. De son côté, par la labellisation du projet « Institut Interdisciplinaire d’Intelligence Artificielle » (3IA), Université côte d’Azur s’est imposée comme l’un des acteurs incontournables dans la formation de l’intelligence artificielle en France. Au vu des besoins mondiaux, nationaux et locaux en termes de compétences en intelligence artificielle, ce projet propose d’étendre son offre de formation aux entreprises ou aux actifs en reconversion ou en recherche de nouvelles compétences adaptées aux récentes évolutions du monde industriel et institutionnel. </t>
    </r>
  </si>
  <si>
    <t>3.6. Public visé et effectifs attendus</t>
  </si>
  <si>
    <t>Ainsi, cette formation s’adresse particulièrement aux demandeurs d’emploi, aux salariés en reconversion ou à la recherche de nouvelles compétences liées à l’intelligence artificielle, aux entrepreneurs, aux personnes souhaitant reprendre un parcours de formation et aux personnes au foyer souhaitant retourner sur le marché du travail.</t>
  </si>
  <si>
    <t>Les stagiaires ciblés par ce programme de formation sont des personnes souhaitant travailler dans l’ingénierie appliquée au domaine des technologies pour la transformation vers des territoires plus durbales et centrés sur les besoins du citoyen.</t>
  </si>
  <si>
    <t>Un maximum de 14 stagiaires seront admis à la formation.</t>
  </si>
  <si>
    <t>Chaque module bénéficiera de l’intervention active d’acteurs industriels et publiques locaux. En effet, bénéficiant de nombreux accords avec les entreprises locales, l’IMREDD fait intervenir ces partenaires dans toutes ses formations, par l’intermédiaire de cours dispensés par leurs experts, mais encore par l’intermédiaire de visites et de séminaires. Ainsi, l’IMREDD fera intervenir des acteurs industriels locaux et nationaux tels que Enedis, EDF, RTE, IBM, Dalkia, MILLA (voiture autonome), Engie, Capénergies, Métropole Nice Côte d’Azur, ainsi que l’ensemble des chercheurs de l’Université spécialistes des domaines de l’intelligence artificielle et de l’analyse de données. Tous les partenariats avec ces acteurs sont déjà formalisés, et le programme de formation en tirera profit pour garantir le contact des stagiaires avec les professionnels, favorisant leur intégration dans l’entreprise.</t>
  </si>
  <si>
    <r>
      <t xml:space="preserve">CAGLIONI Matteo
</t>
    </r>
    <r>
      <rPr>
        <sz val="9"/>
        <color theme="1"/>
        <rFont val="Calibri"/>
        <family val="2"/>
      </rPr>
      <t>Maître de Conférences en géographie</t>
    </r>
  </si>
  <si>
    <t>Laboratoire ESPCE, Université Côte d'Azur</t>
  </si>
  <si>
    <r>
      <t xml:space="preserve">COURAUD Benoît
</t>
    </r>
    <r>
      <rPr>
        <sz val="9"/>
        <color theme="1"/>
        <rFont val="Calibri"/>
        <family val="2"/>
      </rPr>
      <t>Ingénieur Smart-Home &amp; Énergie</t>
    </r>
  </si>
  <si>
    <r>
      <t xml:space="preserve">QUINARD Honorat
</t>
    </r>
    <r>
      <rPr>
        <sz val="9"/>
        <color theme="1"/>
        <rFont val="Calibri"/>
        <family val="2"/>
      </rPr>
      <t>Ingénieur Énergie &amp; Smart City</t>
    </r>
  </si>
  <si>
    <t>Matteo.CAGLIONI@univ-cotedazur.fr</t>
  </si>
  <si>
    <t>Benoit.COURAUD@univ-cotedazur.fr</t>
  </si>
  <si>
    <t>Honorat.QUINARD@univ-cotedazur.fr</t>
  </si>
  <si>
    <r>
      <rPr>
        <b/>
        <sz val="9"/>
        <color theme="1"/>
        <rFont val="Calibri"/>
        <family val="2"/>
      </rPr>
      <t>VOLOGNI Valentina</t>
    </r>
    <r>
      <rPr>
        <sz val="9"/>
        <color theme="1"/>
        <rFont val="Calibri"/>
        <family val="2"/>
      </rPr>
      <t xml:space="preserve">
Project Manager</t>
    </r>
  </si>
  <si>
    <t>Capenergies</t>
  </si>
  <si>
    <t>valentina.vologni@capenergies.fr</t>
  </si>
  <si>
    <r>
      <t>Ne rentre pas d</t>
    </r>
    <r>
      <rPr>
        <sz val="12"/>
        <color theme="1"/>
        <rFont val="Calibri (Body)"/>
      </rPr>
      <t>ans les critères de sélection mais permet d’apporter un soutien à la candidature.</t>
    </r>
  </si>
  <si>
    <t>Cela dépendra du niveau d'entrée du candidat</t>
  </si>
  <si>
    <t>A ce jour le MSc Data Sciece and Artificial Intelligence est proposé par UCA pour un public expert dans le domaine de l'informatique. Le DU que nous proposons s'adresse à un public plus large non expert et en recherche des compétences pratiques et applicables rapidement dans leur domaine professionnel.</t>
  </si>
  <si>
    <t>LISTE DES FORMATIONS DE NIVEAU ÉQUIVALENT</t>
  </si>
  <si>
    <t>Videtics</t>
  </si>
  <si>
    <r>
      <rPr>
        <b/>
        <sz val="9"/>
        <color theme="1"/>
        <rFont val="Calibri"/>
        <family val="2"/>
      </rPr>
      <t>FERBACH Alain</t>
    </r>
    <r>
      <rPr>
        <sz val="9"/>
        <color theme="1"/>
        <rFont val="Calibri"/>
        <family val="2"/>
      </rPr>
      <t xml:space="preserve">
CEO</t>
    </r>
  </si>
  <si>
    <t xml:space="preserve">alain.ferbach@videtics.com </t>
  </si>
  <si>
    <t>franck.lavagna@orange.com</t>
  </si>
  <si>
    <t>Orange</t>
  </si>
  <si>
    <t>HPE</t>
  </si>
  <si>
    <r>
      <rPr>
        <b/>
        <sz val="9"/>
        <color theme="1"/>
        <rFont val="Calibri"/>
        <family val="2"/>
      </rPr>
      <t>LAVAGNA Franck</t>
    </r>
    <r>
      <rPr>
        <sz val="9"/>
        <color theme="1"/>
        <rFont val="Calibri"/>
        <family val="2"/>
      </rPr>
      <t xml:space="preserve">
Project Manager</t>
    </r>
  </si>
  <si>
    <r>
      <rPr>
        <b/>
        <sz val="9"/>
        <color theme="1"/>
        <rFont val="Calibri"/>
        <family val="2"/>
      </rPr>
      <t>LASSANCE Éric</t>
    </r>
    <r>
      <rPr>
        <sz val="9"/>
        <color theme="1"/>
        <rFont val="Calibri"/>
        <family val="2"/>
      </rPr>
      <t xml:space="preserve">
Project Manager</t>
    </r>
  </si>
  <si>
    <t>eric.lassance@hpe.com</t>
  </si>
  <si>
    <r>
      <t>PRECIOSO Frédéric</t>
    </r>
    <r>
      <rPr>
        <sz val="9"/>
        <color theme="1"/>
        <rFont val="Calibri"/>
        <family val="2"/>
      </rPr>
      <t xml:space="preserve">
Professeur en informatique </t>
    </r>
  </si>
  <si>
    <r>
      <t xml:space="preserve">MIRAMOND Benoît
</t>
    </r>
    <r>
      <rPr>
        <sz val="9"/>
        <color theme="1"/>
        <rFont val="Calibri"/>
        <family val="2"/>
      </rPr>
      <t>Professeur en Electronique, spécialité : Neuromorphic architectures</t>
    </r>
  </si>
  <si>
    <t>Benoit.MIRAMOND@univ-cotedazur.fr</t>
  </si>
  <si>
    <t>Frederic.PRECIOSO@univ-cotedazur.fr</t>
  </si>
  <si>
    <t>GREDEG Research Institute, Université Côte d'Azur</t>
  </si>
  <si>
    <r>
      <t xml:space="preserve">ARENA Lise
</t>
    </r>
    <r>
      <rPr>
        <sz val="9"/>
        <color theme="1"/>
        <rFont val="Calibri"/>
        <family val="2"/>
      </rPr>
      <t>Assistant Professor</t>
    </r>
  </si>
  <si>
    <r>
      <t>DANG Rani</t>
    </r>
    <r>
      <rPr>
        <sz val="9"/>
        <color theme="1"/>
        <rFont val="Calibri"/>
        <family val="2"/>
      </rPr>
      <t xml:space="preserve">
Assistant Professor</t>
    </r>
  </si>
  <si>
    <t>Lise.ARENA@univ-cotedazur.fr</t>
  </si>
  <si>
    <t>Rani.DANG@univ-cotedazur.fr</t>
  </si>
  <si>
    <t>Leticia.FOERSTER@univ-cotedazur.fr</t>
  </si>
  <si>
    <t>Scientifiques</t>
  </si>
  <si>
    <t>Laboratoire I3S, UCA</t>
  </si>
  <si>
    <t>Laboratoire LEAT, UCA</t>
  </si>
  <si>
    <t>DUMETZ</t>
  </si>
  <si>
    <t>Éric</t>
  </si>
  <si>
    <t>PRAG</t>
  </si>
  <si>
    <t>eric.dumetz@univ-cotedazur.fr</t>
  </si>
  <si>
    <r>
      <t xml:space="preserve">FOERSTER Leticia
</t>
    </r>
    <r>
      <rPr>
        <sz val="9"/>
        <color theme="1"/>
        <rFont val="Calibri"/>
        <family val="2"/>
      </rPr>
      <t>Researcher</t>
    </r>
  </si>
  <si>
    <t xml:space="preserve">Recherche et mise en œuvre de R.P. </t>
  </si>
  <si>
    <t xml:space="preserve">Suivi et gestion spécifique des étudiants </t>
  </si>
  <si>
    <t>Participation à la gestion de la formation</t>
  </si>
  <si>
    <t>Fournitures spécifiques diverses</t>
  </si>
  <si>
    <t>Frais de réception</t>
  </si>
  <si>
    <t>Autres prestations</t>
  </si>
  <si>
    <t>Diplôme d'Université "ARTIFICIAL INTELLIGENCE AND TERRITORIES"</t>
  </si>
  <si>
    <t>La première formation sera lancée du 22 novembre 2021 au 2 mars 2022. 
Ce DU fait partie de l'offre de formation professionnelle continue que le Service Formation Continue d'Université Côte d'Azur à soumis dans l'Appel à Projet Région Sud le 12 Février 2021.</t>
  </si>
  <si>
    <t>Volume horaire assuré
(CM)</t>
  </si>
  <si>
    <t>UE1/ Principles of Artificial Intelligence and Data Science (40 heures)</t>
  </si>
  <si>
    <t>UE2/ Artificial Intelligence: Business and Ethics (40 heures)</t>
  </si>
  <si>
    <t>UE/3 Implementation of Artificial Intelligence for smart territories (60 heures)</t>
  </si>
  <si>
    <t>UE4/ Integrated Project in Artificial Intelligence (60 heures)</t>
  </si>
  <si>
    <t>Chaque UE peut être suivie de manière independante et le stagiaire recevra un Certificat Universitaire (CU). Deux Ues sont mutualisées à 100% avec deux UEs du MSc IDEX Engineers for Smart Cities (AIESC1-180), notamment l'UE1 avec "Data and Artificial Intelligence for Smart Cities" (AIUES100) et l'UE2 avec "Business Challenges in Smart Cities" (AIUESC14).</t>
  </si>
  <si>
    <r>
      <t>MOURA Paulo</t>
    </r>
    <r>
      <rPr>
        <sz val="9"/>
        <color theme="1"/>
        <rFont val="Calibri"/>
        <family val="2"/>
      </rPr>
      <t xml:space="preserve">
Head of Innovation and Partnerships</t>
    </r>
  </si>
  <si>
    <r>
      <t>ROUX Stéphane</t>
    </r>
    <r>
      <rPr>
        <sz val="9"/>
        <color theme="1"/>
        <rFont val="Calibri"/>
        <family val="2"/>
      </rPr>
      <t xml:space="preserve">
Responsable Smart City et Méthodes</t>
    </r>
  </si>
  <si>
    <t>stephane.roux@nicecotedazur.org</t>
  </si>
  <si>
    <r>
      <t>CHAUDANSON Lionel</t>
    </r>
    <r>
      <rPr>
        <sz val="9"/>
        <color theme="1"/>
        <rFont val="Calibri"/>
        <family val="2"/>
      </rPr>
      <t xml:space="preserve">
Chef de service
DGS-DIRECTION DES SYSTEMES D'INFORMATION</t>
    </r>
  </si>
  <si>
    <t>lionel.chaudanson@nicecotedazur.org</t>
  </si>
  <si>
    <r>
      <t xml:space="preserve">TELLER Marina
</t>
    </r>
    <r>
      <rPr>
        <sz val="9"/>
        <color theme="1"/>
        <rFont val="Calibri"/>
        <family val="2"/>
      </rPr>
      <t>Researcher</t>
    </r>
  </si>
  <si>
    <t>IMREDD, Université Côte d'Azur</t>
  </si>
  <si>
    <t>Paulo.MOURA@univ-cotedazur.fr</t>
  </si>
  <si>
    <t>Marina.TELLER@univ-cotedazur.fr</t>
  </si>
  <si>
    <t>Métropole Nice Côte d'Azur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</si>
</sst>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 &quot;€&quot;;[Red]\-#,##0\ &quot;€&quot;"/>
    <numFmt numFmtId="165" formatCode="_-* #,##0.00\ &quot;€&quot;_-;\-* #,##0.00\ &quot;€&quot;_-;_-* &quot;-&quot;??\ &quot;€&quot;_-;_-@_-"/>
    <numFmt numFmtId="166" formatCode="#,##0\ &quot;€&quot;"/>
    <numFmt numFmtId="167" formatCode="_-* #,##0\ &quot;€&quot;_-;\-* #,##0\ &quot;€&quot;_-;_-* &quot;-&quot;??\ &quot;€&quot;_-;_-@_-"/>
    <numFmt numFmtId="168" formatCode="[$-40C]d\ mmmm\ yyyy;@"/>
    <numFmt numFmtId="169" formatCode="_-* #,##0\ [$€-40C]_-;\-* #,##0\ [$€-40C]_-;_-* &quot;-&quot;??\ [$€-40C]_-;_-@_-"/>
  </numFmts>
  <fonts count="34">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b/>
      <sz val="11"/>
      <name val="Calibri"/>
      <family val="2"/>
      <scheme val="minor"/>
    </font>
    <font>
      <b/>
      <strike/>
      <sz val="11"/>
      <name val="Calibri"/>
      <family val="2"/>
      <scheme val="minor"/>
    </font>
    <font>
      <i/>
      <sz val="11"/>
      <color theme="4" tint="-0.249977111117893"/>
      <name val="Calibri"/>
      <family val="2"/>
      <scheme val="minor"/>
    </font>
    <font>
      <b/>
      <u/>
      <sz val="11"/>
      <color theme="1"/>
      <name val="Calibri (Body)"/>
    </font>
    <font>
      <b/>
      <sz val="9"/>
      <color rgb="FF000000"/>
      <name val="Tahoma"/>
      <family val="2"/>
    </font>
    <font>
      <sz val="9"/>
      <color rgb="FF000000"/>
      <name val="Tahoma"/>
      <family val="2"/>
    </font>
    <font>
      <b/>
      <u/>
      <sz val="11"/>
      <color theme="1"/>
      <name val="Calibri"/>
      <family val="2"/>
      <scheme val="minor"/>
    </font>
    <font>
      <i/>
      <sz val="11"/>
      <color theme="1"/>
      <name val="Calibri (Body)"/>
    </font>
    <font>
      <sz val="12"/>
      <color theme="1"/>
      <name val="Calibri (Body)"/>
    </font>
    <font>
      <sz val="9"/>
      <color theme="1"/>
      <name val="Calibri (Body)"/>
    </font>
    <font>
      <sz val="9"/>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4">
    <xf numFmtId="0" fontId="0" fillId="0" borderId="0"/>
    <xf numFmtId="165" fontId="6" fillId="0" borderId="0" applyFont="0" applyFill="0" applyBorder="0" applyAlignment="0" applyProtection="0"/>
    <xf numFmtId="9" fontId="6" fillId="0" borderId="0" applyFont="0" applyFill="0" applyBorder="0" applyAlignment="0" applyProtection="0"/>
    <xf numFmtId="0" fontId="8" fillId="0" borderId="0" applyNumberFormat="0" applyFill="0" applyBorder="0" applyAlignment="0" applyProtection="0"/>
  </cellStyleXfs>
  <cellXfs count="325">
    <xf numFmtId="0" fontId="0" fillId="0" borderId="0" xfId="0"/>
    <xf numFmtId="0" fontId="8" fillId="0" borderId="0" xfId="3"/>
    <xf numFmtId="0" fontId="12" fillId="0" borderId="0" xfId="0" applyFont="1"/>
    <xf numFmtId="0" fontId="0" fillId="0" borderId="1" xfId="0" applyBorder="1"/>
    <xf numFmtId="0" fontId="10" fillId="0" borderId="5" xfId="0" applyFont="1" applyBorder="1"/>
    <xf numFmtId="0" fontId="0" fillId="0" borderId="5" xfId="0" applyBorder="1"/>
    <xf numFmtId="0" fontId="10" fillId="4" borderId="5" xfId="0" applyFont="1" applyFill="1" applyBorder="1"/>
    <xf numFmtId="0" fontId="10" fillId="4" borderId="7" xfId="0" applyFont="1" applyFill="1" applyBorder="1"/>
    <xf numFmtId="0" fontId="9" fillId="0" borderId="10" xfId="0" applyFont="1" applyBorder="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10" fillId="3" borderId="1" xfId="0" applyFont="1" applyFill="1" applyBorder="1" applyAlignment="1">
      <alignment vertical="center"/>
    </xf>
    <xf numFmtId="0" fontId="10" fillId="0" borderId="1" xfId="0" applyFont="1" applyBorder="1" applyAlignment="1" applyProtection="1">
      <alignment vertical="center"/>
      <protection locked="0"/>
    </xf>
    <xf numFmtId="0" fontId="10" fillId="0" borderId="8" xfId="0" applyFont="1" applyBorder="1" applyAlignment="1" applyProtection="1">
      <alignment vertical="center"/>
      <protection locked="0"/>
    </xf>
    <xf numFmtId="0" fontId="10" fillId="3" borderId="1" xfId="0" applyFont="1" applyFill="1" applyBorder="1" applyAlignment="1" applyProtection="1">
      <alignment vertical="center"/>
      <protection locked="0"/>
    </xf>
    <xf numFmtId="0" fontId="0" fillId="0" borderId="5" xfId="0" applyBorder="1" applyAlignment="1">
      <alignment horizontal="left" vertical="center" indent="2"/>
    </xf>
    <xf numFmtId="0" fontId="0" fillId="0" borderId="5" xfId="0" applyBorder="1" applyAlignment="1">
      <alignment horizontal="left" wrapText="1" indent="2"/>
    </xf>
    <xf numFmtId="0" fontId="0" fillId="0" borderId="5" xfId="0" applyBorder="1" applyAlignment="1">
      <alignment horizontal="left" vertical="center" wrapText="1" indent="2"/>
    </xf>
    <xf numFmtId="0" fontId="18" fillId="0" borderId="30" xfId="0" applyFont="1" applyBorder="1"/>
    <xf numFmtId="0" fontId="18" fillId="0" borderId="31" xfId="0" applyFont="1" applyBorder="1"/>
    <xf numFmtId="0" fontId="18" fillId="0" borderId="32" xfId="0" applyFont="1" applyBorder="1"/>
    <xf numFmtId="0" fontId="10" fillId="0" borderId="5" xfId="0" applyFont="1" applyFill="1" applyBorder="1"/>
    <xf numFmtId="0" fontId="7" fillId="0" borderId="5" xfId="0" applyFont="1" applyBorder="1"/>
    <xf numFmtId="0" fontId="0" fillId="0" borderId="5" xfId="0" applyBorder="1" applyAlignment="1">
      <alignment horizontal="left" indent="2"/>
    </xf>
    <xf numFmtId="0" fontId="11" fillId="0" borderId="5" xfId="0" applyFont="1" applyBorder="1" applyAlignment="1">
      <alignment horizontal="left" vertical="center" wrapText="1" indent="2"/>
    </xf>
    <xf numFmtId="0" fontId="10" fillId="0" borderId="7" xfId="0" applyFont="1" applyBorder="1"/>
    <xf numFmtId="0" fontId="10" fillId="0" borderId="7" xfId="0" applyFont="1" applyFill="1" applyBorder="1"/>
    <xf numFmtId="0" fontId="10" fillId="0" borderId="10" xfId="0" applyFont="1" applyFill="1" applyBorder="1"/>
    <xf numFmtId="164" fontId="0" fillId="0" borderId="11" xfId="0" applyNumberFormat="1" applyBorder="1"/>
    <xf numFmtId="0" fontId="9" fillId="5" borderId="10" xfId="0" applyFont="1" applyFill="1" applyBorder="1" applyAlignment="1">
      <alignment horizontal="center"/>
    </xf>
    <xf numFmtId="0" fontId="9" fillId="5" borderId="11" xfId="0" applyFont="1" applyFill="1" applyBorder="1" applyAlignment="1">
      <alignment horizontal="center"/>
    </xf>
    <xf numFmtId="0" fontId="9" fillId="5" borderId="12" xfId="0" applyFont="1" applyFill="1" applyBorder="1" applyAlignment="1">
      <alignment horizontal="center"/>
    </xf>
    <xf numFmtId="0" fontId="9" fillId="5" borderId="2" xfId="0" applyFont="1" applyFill="1" applyBorder="1" applyAlignment="1">
      <alignment horizontal="center"/>
    </xf>
    <xf numFmtId="0" fontId="9" fillId="5" borderId="3" xfId="0" applyFont="1" applyFill="1" applyBorder="1" applyAlignment="1">
      <alignment horizontal="center"/>
    </xf>
    <xf numFmtId="0" fontId="9" fillId="5" borderId="4" xfId="0" applyFont="1" applyFill="1" applyBorder="1" applyAlignment="1">
      <alignment horizontal="center"/>
    </xf>
    <xf numFmtId="0" fontId="9" fillId="0" borderId="7" xfId="0" applyFont="1" applyFill="1" applyBorder="1"/>
    <xf numFmtId="0" fontId="7" fillId="0" borderId="7" xfId="0" applyFont="1" applyBorder="1"/>
    <xf numFmtId="0" fontId="7" fillId="4" borderId="8" xfId="0" applyFont="1" applyFill="1" applyBorder="1"/>
    <xf numFmtId="165" fontId="7" fillId="0" borderId="8" xfId="1" applyFont="1" applyBorder="1"/>
    <xf numFmtId="165" fontId="0" fillId="7" borderId="1" xfId="1" applyFont="1" applyFill="1" applyBorder="1" applyProtection="1">
      <protection locked="0"/>
    </xf>
    <xf numFmtId="0" fontId="0" fillId="7" borderId="5" xfId="0" applyFill="1" applyBorder="1" applyProtection="1">
      <protection locked="0"/>
    </xf>
    <xf numFmtId="0" fontId="20" fillId="0" borderId="46" xfId="0" applyFont="1" applyFill="1" applyBorder="1" applyAlignment="1">
      <alignment horizontal="left"/>
    </xf>
    <xf numFmtId="0" fontId="20" fillId="0" borderId="1" xfId="0" applyFont="1" applyFill="1" applyBorder="1" applyAlignment="1">
      <alignment horizontal="center"/>
    </xf>
    <xf numFmtId="0" fontId="20" fillId="0" borderId="10" xfId="0" applyFont="1" applyBorder="1"/>
    <xf numFmtId="0" fontId="21" fillId="0" borderId="5" xfId="0" applyFont="1" applyBorder="1"/>
    <xf numFmtId="0" fontId="21" fillId="0" borderId="1" xfId="0" applyFont="1" applyBorder="1" applyProtection="1">
      <protection locked="0"/>
    </xf>
    <xf numFmtId="0" fontId="16" fillId="0" borderId="1" xfId="0" applyFont="1" applyBorder="1"/>
    <xf numFmtId="0" fontId="16" fillId="0" borderId="1" xfId="0" applyNumberFormat="1" applyFont="1" applyBorder="1" applyProtection="1">
      <protection locked="0"/>
    </xf>
    <xf numFmtId="0" fontId="25" fillId="0" borderId="1" xfId="0" applyFont="1" applyBorder="1"/>
    <xf numFmtId="0" fontId="5" fillId="3" borderId="19" xfId="0" applyFont="1" applyFill="1" applyBorder="1" applyAlignment="1" applyProtection="1">
      <alignment horizontal="center" vertical="center"/>
      <protection locked="0"/>
    </xf>
    <xf numFmtId="9" fontId="0" fillId="7" borderId="1" xfId="2" applyFont="1" applyFill="1" applyBorder="1" applyAlignment="1" applyProtection="1">
      <alignment vertical="center"/>
      <protection locked="0"/>
    </xf>
    <xf numFmtId="167" fontId="18" fillId="0" borderId="26" xfId="0" applyNumberFormat="1" applyFont="1" applyBorder="1" applyAlignment="1">
      <alignment horizontal="right"/>
    </xf>
    <xf numFmtId="169" fontId="18" fillId="0" borderId="24" xfId="0" applyNumberFormat="1" applyFont="1" applyBorder="1" applyAlignment="1">
      <alignment horizontal="right"/>
    </xf>
    <xf numFmtId="169" fontId="18" fillId="0" borderId="29" xfId="0" applyNumberFormat="1" applyFont="1" applyBorder="1" applyAlignment="1">
      <alignment horizontal="right"/>
    </xf>
    <xf numFmtId="0" fontId="0" fillId="0" borderId="7" xfId="0" applyBorder="1" applyAlignment="1">
      <alignment horizontal="left" vertical="center" wrapText="1" indent="2"/>
    </xf>
    <xf numFmtId="0" fontId="4" fillId="0" borderId="1" xfId="0" applyFont="1" applyBorder="1" applyProtection="1">
      <protection locked="0"/>
    </xf>
    <xf numFmtId="0" fontId="0" fillId="0" borderId="1" xfId="0" applyFont="1" applyBorder="1"/>
    <xf numFmtId="49" fontId="0" fillId="2" borderId="32"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49" fontId="0" fillId="2" borderId="29" xfId="0" applyNumberFormat="1" applyFill="1" applyBorder="1" applyAlignment="1" applyProtection="1">
      <alignment horizontal="left" vertical="top"/>
      <protection locked="0"/>
    </xf>
    <xf numFmtId="49" fontId="7" fillId="0" borderId="3" xfId="0" applyNumberFormat="1" applyFont="1" applyBorder="1" applyAlignment="1">
      <alignment vertical="center" wrapText="1"/>
    </xf>
    <xf numFmtId="49" fontId="0" fillId="2" borderId="31"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26" xfId="0" applyNumberFormat="1" applyFill="1" applyBorder="1" applyAlignment="1" applyProtection="1">
      <alignment horizontal="left" vertical="top" wrapText="1"/>
      <protection locked="0"/>
    </xf>
    <xf numFmtId="49" fontId="0" fillId="2" borderId="32"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49" fontId="0" fillId="2" borderId="29" xfId="0" applyNumberFormat="1" applyFill="1" applyBorder="1" applyAlignment="1" applyProtection="1">
      <alignment horizontal="left" vertical="top"/>
      <protection locked="0"/>
    </xf>
    <xf numFmtId="49" fontId="0" fillId="2" borderId="0" xfId="0" applyNumberFormat="1" applyFill="1" applyBorder="1" applyAlignment="1" applyProtection="1">
      <alignment horizontal="left" vertical="top"/>
      <protection locked="0"/>
    </xf>
    <xf numFmtId="49" fontId="0" fillId="2" borderId="26"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31" xfId="0" applyNumberFormat="1" applyFill="1" applyBorder="1" applyAlignment="1" applyProtection="1">
      <alignment vertical="top"/>
      <protection locked="0"/>
    </xf>
    <xf numFmtId="49" fontId="0" fillId="2" borderId="0" xfId="0" applyNumberFormat="1" applyFill="1" applyBorder="1" applyAlignment="1" applyProtection="1">
      <alignment vertical="top"/>
      <protection locked="0"/>
    </xf>
    <xf numFmtId="49" fontId="0" fillId="2" borderId="26" xfId="0" applyNumberFormat="1" applyFill="1" applyBorder="1" applyAlignment="1" applyProtection="1">
      <alignment vertical="top"/>
      <protection locked="0"/>
    </xf>
    <xf numFmtId="0" fontId="0" fillId="2" borderId="0" xfId="0" applyFill="1"/>
    <xf numFmtId="49" fontId="0" fillId="2" borderId="32" xfId="0" applyNumberFormat="1" applyFill="1" applyBorder="1" applyAlignment="1" applyProtection="1">
      <alignment vertical="top"/>
      <protection locked="0"/>
    </xf>
    <xf numFmtId="49" fontId="0" fillId="2" borderId="28" xfId="0" applyNumberFormat="1" applyFill="1" applyBorder="1" applyAlignment="1" applyProtection="1">
      <alignment vertical="top"/>
      <protection locked="0"/>
    </xf>
    <xf numFmtId="49" fontId="0" fillId="2" borderId="29" xfId="0" applyNumberFormat="1" applyFill="1" applyBorder="1" applyAlignment="1" applyProtection="1">
      <alignment vertical="top"/>
      <protection locked="0"/>
    </xf>
    <xf numFmtId="49" fontId="0" fillId="2" borderId="0" xfId="0" applyNumberFormat="1" applyFill="1" applyBorder="1" applyAlignment="1" applyProtection="1">
      <alignment vertical="top" wrapText="1"/>
      <protection locked="0"/>
    </xf>
    <xf numFmtId="49" fontId="0" fillId="2" borderId="26" xfId="0" applyNumberFormat="1" applyFill="1" applyBorder="1" applyAlignment="1" applyProtection="1">
      <alignment vertical="top" wrapText="1"/>
      <protection locked="0"/>
    </xf>
    <xf numFmtId="49" fontId="0" fillId="2" borderId="31" xfId="0" applyNumberFormat="1" applyFill="1" applyBorder="1" applyAlignment="1" applyProtection="1">
      <alignment vertical="top" wrapText="1"/>
      <protection locked="0"/>
    </xf>
    <xf numFmtId="0" fontId="14" fillId="5" borderId="8" xfId="0" applyFont="1" applyFill="1" applyBorder="1" applyAlignment="1">
      <alignment horizontal="center" vertical="center" wrapText="1"/>
    </xf>
    <xf numFmtId="0" fontId="14" fillId="5" borderId="9" xfId="0" applyFont="1" applyFill="1" applyBorder="1" applyAlignment="1">
      <alignment horizontal="center" vertical="center" wrapText="1"/>
    </xf>
    <xf numFmtId="0" fontId="14" fillId="5" borderId="7" xfId="0" applyFont="1" applyFill="1" applyBorder="1" applyAlignment="1">
      <alignment horizontal="center" vertical="center" wrapText="1"/>
    </xf>
    <xf numFmtId="0" fontId="3" fillId="3" borderId="19" xfId="0" applyFont="1" applyFill="1" applyBorder="1" applyAlignment="1" applyProtection="1">
      <alignment horizontal="center" vertical="center"/>
      <protection locked="0"/>
    </xf>
    <xf numFmtId="166" fontId="7" fillId="7" borderId="1" xfId="0" applyNumberFormat="1" applyFont="1" applyFill="1" applyBorder="1" applyProtection="1">
      <protection locked="0"/>
    </xf>
    <xf numFmtId="166" fontId="7" fillId="7" borderId="8" xfId="0" applyNumberFormat="1" applyFont="1" applyFill="1" applyBorder="1" applyProtection="1">
      <protection locked="0"/>
    </xf>
    <xf numFmtId="0" fontId="0" fillId="7" borderId="1" xfId="0" applyFont="1" applyFill="1" applyBorder="1" applyProtection="1">
      <protection locked="0"/>
    </xf>
    <xf numFmtId="166" fontId="0" fillId="0" borderId="6" xfId="0" applyNumberFormat="1" applyFont="1" applyBorder="1"/>
    <xf numFmtId="167" fontId="7" fillId="0" borderId="9" xfId="1" applyNumberFormat="1" applyFont="1" applyBorder="1"/>
    <xf numFmtId="2" fontId="7" fillId="0" borderId="1" xfId="0" applyNumberFormat="1" applyFont="1" applyBorder="1"/>
    <xf numFmtId="167" fontId="7" fillId="0" borderId="1" xfId="0" applyNumberFormat="1" applyFont="1" applyBorder="1"/>
    <xf numFmtId="2" fontId="0" fillId="7" borderId="1" xfId="0" applyNumberFormat="1" applyFont="1" applyFill="1" applyBorder="1" applyProtection="1">
      <protection locked="0"/>
    </xf>
    <xf numFmtId="9" fontId="0" fillId="7" borderId="1" xfId="2" applyFont="1" applyFill="1" applyBorder="1" applyProtection="1">
      <protection locked="0"/>
    </xf>
    <xf numFmtId="167" fontId="0" fillId="0" borderId="1" xfId="1" applyNumberFormat="1" applyFont="1" applyBorder="1"/>
    <xf numFmtId="167" fontId="7" fillId="0" borderId="1" xfId="1" applyNumberFormat="1" applyFont="1" applyBorder="1"/>
    <xf numFmtId="1" fontId="0" fillId="7" borderId="1" xfId="0" applyNumberFormat="1" applyFont="1" applyFill="1" applyBorder="1" applyAlignment="1" applyProtection="1">
      <alignment vertical="center"/>
      <protection locked="0"/>
    </xf>
    <xf numFmtId="167" fontId="0" fillId="0" borderId="1" xfId="1" applyNumberFormat="1" applyFont="1" applyBorder="1" applyAlignment="1">
      <alignment vertical="center"/>
    </xf>
    <xf numFmtId="1" fontId="0" fillId="7" borderId="1" xfId="0" applyNumberFormat="1" applyFont="1" applyFill="1" applyBorder="1" applyAlignment="1" applyProtection="1">
      <alignment horizontal="right" vertical="center"/>
      <protection locked="0"/>
    </xf>
    <xf numFmtId="9" fontId="0" fillId="7" borderId="1" xfId="2" applyFont="1" applyFill="1" applyBorder="1" applyAlignment="1" applyProtection="1">
      <alignment horizontal="right" vertical="center"/>
      <protection locked="0"/>
    </xf>
    <xf numFmtId="167" fontId="0" fillId="0" borderId="1" xfId="1" applyNumberFormat="1" applyFont="1" applyFill="1" applyBorder="1" applyAlignment="1">
      <alignment horizontal="right" vertical="center"/>
    </xf>
    <xf numFmtId="1" fontId="11" fillId="7" borderId="1" xfId="0" applyNumberFormat="1" applyFont="1" applyFill="1" applyBorder="1" applyAlignment="1" applyProtection="1">
      <alignment horizontal="right" vertical="center"/>
      <protection locked="0"/>
    </xf>
    <xf numFmtId="9" fontId="11" fillId="7" borderId="1" xfId="2" applyFont="1" applyFill="1" applyBorder="1" applyAlignment="1" applyProtection="1">
      <alignment horizontal="right" vertical="center"/>
      <protection locked="0"/>
    </xf>
    <xf numFmtId="167" fontId="11" fillId="0" borderId="1" xfId="1" applyNumberFormat="1" applyFont="1" applyBorder="1" applyAlignment="1">
      <alignment horizontal="right" vertical="center"/>
    </xf>
    <xf numFmtId="167" fontId="6" fillId="7" borderId="1" xfId="1" applyNumberFormat="1" applyFont="1" applyFill="1" applyBorder="1" applyAlignment="1" applyProtection="1">
      <alignment vertical="center"/>
      <protection locked="0"/>
    </xf>
    <xf numFmtId="9" fontId="6" fillId="7" borderId="1" xfId="2" applyFont="1" applyFill="1" applyBorder="1" applyAlignment="1" applyProtection="1">
      <alignment vertical="center"/>
      <protection locked="0"/>
    </xf>
    <xf numFmtId="167" fontId="6" fillId="0" borderId="1" xfId="1" applyNumberFormat="1" applyFont="1" applyBorder="1" applyAlignment="1">
      <alignment vertical="center"/>
    </xf>
    <xf numFmtId="167" fontId="6" fillId="7" borderId="8" xfId="1" applyNumberFormat="1" applyFont="1" applyFill="1" applyBorder="1" applyAlignment="1" applyProtection="1">
      <alignment vertical="center"/>
      <protection locked="0"/>
    </xf>
    <xf numFmtId="9" fontId="6" fillId="7" borderId="8" xfId="2" applyFont="1" applyFill="1" applyBorder="1" applyAlignment="1" applyProtection="1">
      <alignment vertical="center"/>
      <protection locked="0"/>
    </xf>
    <xf numFmtId="167" fontId="6" fillId="0" borderId="8" xfId="1" applyNumberFormat="1" applyFont="1" applyBorder="1" applyAlignment="1">
      <alignment vertical="center"/>
    </xf>
    <xf numFmtId="0" fontId="4" fillId="2" borderId="1" xfId="0" applyFont="1" applyFill="1" applyBorder="1" applyProtection="1">
      <protection locked="0"/>
    </xf>
    <xf numFmtId="0" fontId="0" fillId="2" borderId="0" xfId="0" applyFont="1" applyFill="1"/>
    <xf numFmtId="0" fontId="0" fillId="0" borderId="0" xfId="0" applyFont="1"/>
    <xf numFmtId="0" fontId="0" fillId="0" borderId="0" xfId="0" applyFont="1" applyProtection="1">
      <protection locked="0"/>
    </xf>
    <xf numFmtId="0" fontId="4" fillId="0" borderId="1" xfId="0" applyFont="1" applyFill="1" applyBorder="1" applyProtection="1">
      <protection locked="0"/>
    </xf>
    <xf numFmtId="0" fontId="0" fillId="0" borderId="1" xfId="0" applyFill="1" applyBorder="1"/>
    <xf numFmtId="0" fontId="0" fillId="0" borderId="8" xfId="0" applyFill="1" applyBorder="1"/>
    <xf numFmtId="0" fontId="15" fillId="2" borderId="3" xfId="0" applyFont="1" applyFill="1" applyBorder="1" applyAlignment="1" applyProtection="1">
      <alignment vertical="center" wrapText="1"/>
      <protection locked="0"/>
    </xf>
    <xf numFmtId="1" fontId="32" fillId="2" borderId="4" xfId="0" applyNumberFormat="1" applyFont="1" applyFill="1" applyBorder="1" applyAlignment="1" applyProtection="1">
      <alignment horizontal="center" vertical="center" wrapText="1"/>
      <protection locked="0"/>
    </xf>
    <xf numFmtId="0" fontId="15" fillId="2" borderId="11" xfId="0" applyFont="1" applyFill="1" applyBorder="1" applyAlignment="1" applyProtection="1">
      <alignment vertical="center" wrapText="1"/>
      <protection locked="0"/>
    </xf>
    <xf numFmtId="1" fontId="32" fillId="2" borderId="12" xfId="0" applyNumberFormat="1" applyFont="1" applyFill="1" applyBorder="1" applyAlignment="1" applyProtection="1">
      <alignment horizontal="center" vertical="center" wrapText="1"/>
      <protection locked="0"/>
    </xf>
    <xf numFmtId="0" fontId="15" fillId="2" borderId="1" xfId="0" applyFont="1" applyFill="1" applyBorder="1" applyAlignment="1" applyProtection="1">
      <alignment vertical="center" wrapText="1"/>
      <protection locked="0"/>
    </xf>
    <xf numFmtId="0" fontId="32" fillId="2" borderId="6" xfId="0" applyFont="1" applyFill="1" applyBorder="1" applyAlignment="1" applyProtection="1">
      <alignment horizontal="center" vertical="center" wrapText="1"/>
      <protection locked="0"/>
    </xf>
    <xf numFmtId="0" fontId="15" fillId="2" borderId="1" xfId="0" quotePrefix="1" applyFont="1" applyFill="1" applyBorder="1" applyAlignment="1" applyProtection="1">
      <alignment vertical="center" wrapText="1"/>
      <protection locked="0"/>
    </xf>
    <xf numFmtId="0" fontId="15" fillId="2" borderId="50" xfId="0" quotePrefix="1" applyFont="1" applyFill="1" applyBorder="1" applyAlignment="1" applyProtection="1">
      <alignment vertical="center" wrapText="1"/>
      <protection locked="0"/>
    </xf>
    <xf numFmtId="0" fontId="32" fillId="2" borderId="51" xfId="0" applyFont="1" applyFill="1" applyBorder="1" applyAlignment="1" applyProtection="1">
      <alignment horizontal="center" vertical="center" wrapText="1"/>
      <protection locked="0"/>
    </xf>
    <xf numFmtId="0" fontId="15" fillId="2" borderId="49" xfId="0" applyFont="1" applyFill="1" applyBorder="1" applyAlignment="1" applyProtection="1">
      <alignment vertical="center" wrapText="1"/>
      <protection locked="0"/>
    </xf>
    <xf numFmtId="0" fontId="15" fillId="2" borderId="49" xfId="0" quotePrefix="1" applyFont="1" applyFill="1" applyBorder="1" applyAlignment="1" applyProtection="1">
      <alignment vertical="center" wrapText="1"/>
      <protection locked="0"/>
    </xf>
    <xf numFmtId="0" fontId="32" fillId="2" borderId="54" xfId="0" applyFont="1" applyFill="1" applyBorder="1" applyAlignment="1" applyProtection="1">
      <alignment horizontal="center" vertical="center" wrapText="1"/>
      <protection locked="0"/>
    </xf>
    <xf numFmtId="0" fontId="15" fillId="2" borderId="10" xfId="0" applyFont="1" applyFill="1" applyBorder="1" applyAlignment="1" applyProtection="1">
      <alignment vertical="center" wrapText="1"/>
      <protection locked="0"/>
    </xf>
    <xf numFmtId="1" fontId="33" fillId="2" borderId="16" xfId="0" applyNumberFormat="1" applyFont="1" applyFill="1" applyBorder="1" applyAlignment="1" applyProtection="1">
      <alignment horizontal="center" vertical="center" wrapText="1"/>
      <protection locked="0"/>
    </xf>
    <xf numFmtId="0" fontId="0" fillId="2" borderId="4" xfId="0" applyFill="1" applyBorder="1"/>
    <xf numFmtId="0" fontId="15" fillId="2" borderId="5" xfId="0" applyFont="1" applyFill="1" applyBorder="1" applyAlignment="1" applyProtection="1">
      <alignment vertical="center" wrapText="1"/>
      <protection locked="0"/>
    </xf>
    <xf numFmtId="0" fontId="33" fillId="2" borderId="19" xfId="0" applyFont="1" applyFill="1" applyBorder="1" applyAlignment="1" applyProtection="1">
      <alignment horizontal="center" vertical="center" wrapText="1"/>
      <protection locked="0"/>
    </xf>
    <xf numFmtId="0" fontId="0" fillId="2" borderId="6" xfId="0" applyFill="1" applyBorder="1"/>
    <xf numFmtId="0" fontId="15" fillId="2" borderId="8" xfId="0" applyFont="1" applyFill="1" applyBorder="1" applyAlignment="1" applyProtection="1">
      <alignment vertical="center" wrapText="1"/>
      <protection locked="0"/>
    </xf>
    <xf numFmtId="0" fontId="33" fillId="2" borderId="36" xfId="0" applyFont="1" applyFill="1" applyBorder="1" applyAlignment="1" applyProtection="1">
      <alignment horizontal="center" vertical="center" wrapText="1"/>
      <protection locked="0"/>
    </xf>
    <xf numFmtId="1" fontId="0" fillId="0" borderId="0" xfId="0" applyNumberFormat="1" applyFont="1" applyAlignment="1" applyProtection="1">
      <alignment horizontal="center" vertical="center"/>
      <protection locked="0"/>
    </xf>
    <xf numFmtId="0" fontId="19" fillId="0" borderId="31" xfId="0" applyFont="1" applyBorder="1" applyAlignment="1">
      <alignment vertical="center"/>
    </xf>
    <xf numFmtId="9" fontId="7" fillId="5" borderId="1" xfId="2" applyFont="1" applyFill="1" applyBorder="1" applyAlignment="1">
      <alignment horizontal="center" vertical="center"/>
    </xf>
    <xf numFmtId="49" fontId="0" fillId="2" borderId="31" xfId="0" applyNumberFormat="1" applyFill="1" applyBorder="1" applyAlignment="1" applyProtection="1">
      <alignment horizontal="left" vertical="top"/>
      <protection locked="0"/>
    </xf>
    <xf numFmtId="49" fontId="0" fillId="2" borderId="0" xfId="0" applyNumberFormat="1" applyFill="1" applyBorder="1" applyAlignment="1" applyProtection="1">
      <alignment horizontal="left" vertical="top"/>
      <protection locked="0"/>
    </xf>
    <xf numFmtId="0" fontId="16" fillId="0" borderId="19" xfId="0" applyFont="1" applyBorder="1" applyAlignment="1">
      <alignment horizontal="left"/>
    </xf>
    <xf numFmtId="0" fontId="16" fillId="0" borderId="22" xfId="0" applyFont="1" applyBorder="1" applyAlignment="1">
      <alignment horizontal="left"/>
    </xf>
    <xf numFmtId="0" fontId="4" fillId="0" borderId="19" xfId="0" applyNumberFormat="1" applyFont="1" applyBorder="1" applyAlignment="1" applyProtection="1">
      <alignment horizontal="center"/>
      <protection locked="0"/>
    </xf>
    <xf numFmtId="0" fontId="4" fillId="0" borderId="20" xfId="0" applyNumberFormat="1" applyFont="1" applyBorder="1" applyAlignment="1" applyProtection="1">
      <alignment horizontal="center"/>
      <protection locked="0"/>
    </xf>
    <xf numFmtId="0" fontId="4" fillId="0" borderId="21" xfId="0" applyNumberFormat="1" applyFont="1" applyBorder="1" applyAlignment="1" applyProtection="1">
      <alignment horizontal="center"/>
      <protection locked="0"/>
    </xf>
    <xf numFmtId="0" fontId="9" fillId="5" borderId="13" xfId="0" applyFont="1" applyFill="1" applyBorder="1" applyAlignment="1">
      <alignment horizontal="center"/>
    </xf>
    <xf numFmtId="0" fontId="9" fillId="5" borderId="47" xfId="0" applyFont="1" applyFill="1" applyBorder="1" applyAlignment="1">
      <alignment horizontal="center"/>
    </xf>
    <xf numFmtId="0" fontId="9" fillId="5" borderId="48" xfId="0" applyFont="1" applyFill="1" applyBorder="1" applyAlignment="1">
      <alignment horizontal="center"/>
    </xf>
    <xf numFmtId="49" fontId="9" fillId="0" borderId="1" xfId="0" applyNumberFormat="1" applyFont="1" applyBorder="1" applyAlignment="1" applyProtection="1">
      <alignment horizontal="left"/>
      <protection locked="0"/>
    </xf>
    <xf numFmtId="0" fontId="20" fillId="5" borderId="13" xfId="0" applyFont="1" applyFill="1" applyBorder="1" applyAlignment="1">
      <alignment horizontal="center"/>
    </xf>
    <xf numFmtId="0" fontId="20" fillId="5" borderId="14" xfId="0" applyFont="1" applyFill="1" applyBorder="1" applyAlignment="1">
      <alignment horizontal="center"/>
    </xf>
    <xf numFmtId="0" fontId="20" fillId="5" borderId="49" xfId="0" applyFont="1" applyFill="1" applyBorder="1" applyAlignment="1">
      <alignment horizontal="center"/>
    </xf>
    <xf numFmtId="0" fontId="20" fillId="5" borderId="50" xfId="0" applyFont="1" applyFill="1" applyBorder="1" applyAlignment="1">
      <alignment horizontal="center"/>
    </xf>
    <xf numFmtId="0" fontId="20" fillId="5" borderId="51" xfId="0" applyFont="1" applyFill="1" applyBorder="1" applyAlignment="1">
      <alignment horizontal="center"/>
    </xf>
    <xf numFmtId="0" fontId="1" fillId="0" borderId="19" xfId="0" applyFont="1" applyFill="1" applyBorder="1" applyAlignment="1" applyProtection="1">
      <alignment horizontal="left"/>
      <protection locked="0"/>
    </xf>
    <xf numFmtId="0" fontId="4" fillId="0" borderId="20" xfId="0" applyFont="1" applyFill="1" applyBorder="1" applyAlignment="1" applyProtection="1">
      <alignment horizontal="left"/>
      <protection locked="0"/>
    </xf>
    <xf numFmtId="0" fontId="4" fillId="0" borderId="21" xfId="0" applyFont="1" applyFill="1" applyBorder="1" applyAlignment="1" applyProtection="1">
      <alignment horizontal="left"/>
      <protection locked="0"/>
    </xf>
    <xf numFmtId="0" fontId="21" fillId="0" borderId="19" xfId="0" applyFont="1" applyFill="1" applyBorder="1" applyAlignment="1" applyProtection="1">
      <alignment horizontal="left"/>
      <protection locked="0"/>
    </xf>
    <xf numFmtId="0" fontId="21" fillId="0" borderId="20" xfId="0" applyFont="1" applyFill="1" applyBorder="1" applyAlignment="1" applyProtection="1">
      <alignment horizontal="left"/>
      <protection locked="0"/>
    </xf>
    <xf numFmtId="0" fontId="21" fillId="0" borderId="21" xfId="0" applyFont="1" applyFill="1" applyBorder="1" applyAlignment="1" applyProtection="1">
      <alignment horizontal="left"/>
      <protection locked="0"/>
    </xf>
    <xf numFmtId="49" fontId="0" fillId="2" borderId="31"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26"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protection locked="0"/>
    </xf>
    <xf numFmtId="49" fontId="0" fillId="2" borderId="0" xfId="0" applyNumberFormat="1" applyFill="1" applyBorder="1" applyAlignment="1" applyProtection="1">
      <alignment horizontal="left" vertical="top"/>
      <protection locked="0"/>
    </xf>
    <xf numFmtId="49" fontId="0" fillId="2" borderId="26" xfId="0" applyNumberFormat="1" applyFill="1" applyBorder="1" applyAlignment="1" applyProtection="1">
      <alignment horizontal="left" vertical="top"/>
      <protection locked="0"/>
    </xf>
    <xf numFmtId="49" fontId="29" fillId="2" borderId="31" xfId="0" applyNumberFormat="1" applyFont="1" applyFill="1" applyBorder="1" applyAlignment="1" applyProtection="1">
      <alignment horizontal="left" vertical="top"/>
      <protection locked="0"/>
    </xf>
    <xf numFmtId="49" fontId="29" fillId="2" borderId="0" xfId="0" applyNumberFormat="1" applyFont="1" applyFill="1" applyBorder="1" applyAlignment="1" applyProtection="1">
      <alignment horizontal="left" vertical="top"/>
      <protection locked="0"/>
    </xf>
    <xf numFmtId="49" fontId="29" fillId="2" borderId="26" xfId="0" applyNumberFormat="1" applyFont="1" applyFill="1" applyBorder="1" applyAlignment="1" applyProtection="1">
      <alignment horizontal="left" vertical="top"/>
      <protection locked="0"/>
    </xf>
    <xf numFmtId="0" fontId="0" fillId="2" borderId="0" xfId="0" applyFill="1" applyAlignment="1">
      <alignment horizontal="left"/>
    </xf>
    <xf numFmtId="0" fontId="0" fillId="2" borderId="26" xfId="0" applyFill="1" applyBorder="1" applyAlignment="1">
      <alignment horizontal="left"/>
    </xf>
    <xf numFmtId="49" fontId="26" fillId="2" borderId="31" xfId="0" applyNumberFormat="1" applyFont="1" applyFill="1" applyBorder="1" applyAlignment="1" applyProtection="1">
      <alignment horizontal="left" vertical="top" wrapText="1"/>
      <protection locked="0"/>
    </xf>
    <xf numFmtId="49" fontId="26" fillId="2" borderId="0" xfId="0" applyNumberFormat="1" applyFont="1" applyFill="1" applyBorder="1" applyAlignment="1" applyProtection="1">
      <alignment horizontal="left" vertical="top" wrapText="1"/>
      <protection locked="0"/>
    </xf>
    <xf numFmtId="49" fontId="26" fillId="2" borderId="26" xfId="0" applyNumberFormat="1" applyFont="1" applyFill="1" applyBorder="1" applyAlignment="1" applyProtection="1">
      <alignment horizontal="left" vertical="top" wrapText="1"/>
      <protection locked="0"/>
    </xf>
    <xf numFmtId="0" fontId="7" fillId="5" borderId="30" xfId="0" applyFont="1" applyFill="1" applyBorder="1" applyAlignment="1">
      <alignment horizontal="left"/>
    </xf>
    <xf numFmtId="0" fontId="7" fillId="5" borderId="23" xfId="0" applyFont="1" applyFill="1" applyBorder="1" applyAlignment="1">
      <alignment horizontal="left"/>
    </xf>
    <xf numFmtId="0" fontId="7" fillId="5" borderId="24" xfId="0" applyFont="1" applyFill="1" applyBorder="1" applyAlignment="1">
      <alignment horizontal="left"/>
    </xf>
    <xf numFmtId="0" fontId="17" fillId="4" borderId="31" xfId="0" applyFont="1" applyFill="1" applyBorder="1" applyAlignment="1">
      <alignment horizontal="left" vertical="top" wrapText="1"/>
    </xf>
    <xf numFmtId="0" fontId="17" fillId="4" borderId="0" xfId="0" applyFont="1" applyFill="1" applyBorder="1" applyAlignment="1">
      <alignment horizontal="left" vertical="top" wrapText="1"/>
    </xf>
    <xf numFmtId="0" fontId="17" fillId="4" borderId="26" xfId="0" applyFont="1" applyFill="1" applyBorder="1" applyAlignment="1">
      <alignment horizontal="left" vertical="top" wrapText="1"/>
    </xf>
    <xf numFmtId="0" fontId="11" fillId="4" borderId="31"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26" xfId="0" applyFill="1" applyBorder="1" applyAlignment="1">
      <alignment horizontal="left" vertical="top" wrapText="1"/>
    </xf>
    <xf numFmtId="0" fontId="9" fillId="5" borderId="33" xfId="0" applyFont="1" applyFill="1" applyBorder="1" applyAlignment="1">
      <alignment horizontal="center"/>
    </xf>
    <xf numFmtId="0" fontId="9" fillId="5" borderId="34" xfId="0" applyFont="1" applyFill="1" applyBorder="1" applyAlignment="1">
      <alignment horizontal="center"/>
    </xf>
    <xf numFmtId="0" fontId="9" fillId="5" borderId="35" xfId="0" applyFont="1" applyFill="1" applyBorder="1" applyAlignment="1">
      <alignment horizontal="center"/>
    </xf>
    <xf numFmtId="49" fontId="0" fillId="2" borderId="32"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49" fontId="0" fillId="2" borderId="29" xfId="0" applyNumberFormat="1" applyFill="1" applyBorder="1" applyAlignment="1" applyProtection="1">
      <alignment horizontal="left" vertical="top"/>
      <protection locked="0"/>
    </xf>
    <xf numFmtId="0" fontId="17" fillId="6" borderId="31" xfId="0" applyFont="1" applyFill="1" applyBorder="1" applyAlignment="1">
      <alignment horizontal="left" vertical="top" wrapText="1"/>
    </xf>
    <xf numFmtId="0" fontId="16" fillId="6" borderId="0" xfId="0" applyFont="1" applyFill="1" applyBorder="1" applyAlignment="1">
      <alignment horizontal="left" vertical="top" wrapText="1"/>
    </xf>
    <xf numFmtId="0" fontId="16" fillId="6" borderId="26" xfId="0" applyFont="1" applyFill="1" applyBorder="1" applyAlignment="1">
      <alignment horizontal="left" vertical="top" wrapText="1"/>
    </xf>
    <xf numFmtId="0" fontId="7" fillId="5" borderId="31" xfId="0" applyFont="1" applyFill="1" applyBorder="1" applyAlignment="1">
      <alignment horizontal="left"/>
    </xf>
    <xf numFmtId="0" fontId="7" fillId="5" borderId="0" xfId="0" applyFont="1" applyFill="1" applyBorder="1" applyAlignment="1">
      <alignment horizontal="left"/>
    </xf>
    <xf numFmtId="0" fontId="7" fillId="5" borderId="26" xfId="0" applyFont="1" applyFill="1" applyBorder="1" applyAlignment="1">
      <alignment horizontal="left"/>
    </xf>
    <xf numFmtId="0" fontId="0" fillId="4" borderId="0" xfId="0" applyFont="1" applyFill="1" applyBorder="1" applyAlignment="1">
      <alignment horizontal="left" vertical="top" wrapText="1"/>
    </xf>
    <xf numFmtId="0" fontId="0" fillId="4" borderId="26" xfId="0" applyFont="1" applyFill="1" applyBorder="1" applyAlignment="1">
      <alignment horizontal="left" vertical="top" wrapText="1"/>
    </xf>
    <xf numFmtId="0" fontId="23" fillId="5" borderId="31" xfId="0" applyFont="1" applyFill="1" applyBorder="1" applyAlignment="1">
      <alignment horizontal="left"/>
    </xf>
    <xf numFmtId="0" fontId="24" fillId="5" borderId="0" xfId="0" applyFont="1" applyFill="1" applyBorder="1" applyAlignment="1">
      <alignment horizontal="left"/>
    </xf>
    <xf numFmtId="0" fontId="24" fillId="5" borderId="26" xfId="0" applyFont="1" applyFill="1" applyBorder="1" applyAlignment="1">
      <alignment horizontal="left"/>
    </xf>
    <xf numFmtId="49" fontId="0" fillId="2" borderId="31" xfId="0" applyNumberFormat="1" applyFont="1" applyFill="1" applyBorder="1" applyAlignment="1" applyProtection="1">
      <alignment horizontal="left" vertical="top" wrapText="1"/>
      <protection locked="0"/>
    </xf>
    <xf numFmtId="49" fontId="19" fillId="2" borderId="0" xfId="0" applyNumberFormat="1" applyFont="1" applyFill="1" applyBorder="1" applyAlignment="1" applyProtection="1">
      <alignment horizontal="left" vertical="top" wrapText="1"/>
      <protection locked="0"/>
    </xf>
    <xf numFmtId="49" fontId="19" fillId="2" borderId="26" xfId="0" applyNumberFormat="1" applyFont="1" applyFill="1" applyBorder="1" applyAlignment="1" applyProtection="1">
      <alignment horizontal="left" vertical="top" wrapText="1"/>
      <protection locked="0"/>
    </xf>
    <xf numFmtId="49" fontId="19" fillId="2" borderId="31" xfId="0" applyNumberFormat="1" applyFont="1" applyFill="1" applyBorder="1" applyAlignment="1" applyProtection="1">
      <alignment horizontal="left" vertical="top" wrapText="1"/>
      <protection locked="0"/>
    </xf>
    <xf numFmtId="0" fontId="14" fillId="2" borderId="5" xfId="0" applyFont="1" applyFill="1" applyBorder="1" applyAlignment="1" applyProtection="1">
      <alignment horizontal="left" vertical="center" wrapText="1"/>
      <protection locked="0"/>
    </xf>
    <xf numFmtId="0" fontId="14" fillId="2" borderId="1" xfId="0" applyFont="1" applyFill="1" applyBorder="1" applyAlignment="1" applyProtection="1">
      <alignment horizontal="left" vertical="center" wrapText="1"/>
      <protection locked="0"/>
    </xf>
    <xf numFmtId="0" fontId="13" fillId="5" borderId="2" xfId="0" applyFont="1" applyFill="1" applyBorder="1" applyAlignment="1">
      <alignment horizontal="center" vertical="center" wrapText="1"/>
    </xf>
    <xf numFmtId="0" fontId="13" fillId="5" borderId="3"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13" fillId="5" borderId="5" xfId="0" applyFont="1" applyFill="1" applyBorder="1" applyAlignment="1">
      <alignment horizontal="center" vertical="center" wrapText="1"/>
    </xf>
    <xf numFmtId="0" fontId="13" fillId="5" borderId="1" xfId="0" applyFont="1" applyFill="1" applyBorder="1" applyAlignment="1">
      <alignment horizontal="center" vertical="center" wrapText="1"/>
    </xf>
    <xf numFmtId="0" fontId="13" fillId="5" borderId="6" xfId="0" applyFont="1" applyFill="1" applyBorder="1" applyAlignment="1">
      <alignment horizontal="center" vertical="center" wrapText="1"/>
    </xf>
    <xf numFmtId="0" fontId="14" fillId="2" borderId="52" xfId="0" applyFont="1" applyFill="1" applyBorder="1" applyAlignment="1" applyProtection="1">
      <alignment horizontal="left" vertical="center" wrapText="1"/>
      <protection locked="0"/>
    </xf>
    <xf numFmtId="0" fontId="14" fillId="2" borderId="22" xfId="0" applyFont="1" applyFill="1" applyBorder="1" applyAlignment="1" applyProtection="1">
      <alignment horizontal="left" vertical="center" wrapText="1"/>
      <protection locked="0"/>
    </xf>
    <xf numFmtId="0" fontId="13" fillId="5" borderId="30" xfId="0" applyFont="1" applyFill="1" applyBorder="1" applyAlignment="1">
      <alignment horizontal="center" vertical="center" wrapText="1"/>
    </xf>
    <xf numFmtId="0" fontId="13" fillId="5" borderId="23" xfId="0" applyFont="1" applyFill="1" applyBorder="1" applyAlignment="1">
      <alignment horizontal="center" vertical="center" wrapText="1"/>
    </xf>
    <xf numFmtId="0" fontId="13" fillId="5" borderId="24" xfId="0" applyFont="1" applyFill="1" applyBorder="1" applyAlignment="1">
      <alignment horizontal="center" vertical="center" wrapText="1"/>
    </xf>
    <xf numFmtId="0" fontId="15" fillId="5" borderId="31" xfId="0" applyFont="1" applyFill="1" applyBorder="1" applyAlignment="1">
      <alignment horizontal="center" vertical="center" wrapText="1"/>
    </xf>
    <xf numFmtId="0" fontId="15" fillId="5" borderId="0" xfId="0" applyFont="1" applyFill="1" applyAlignment="1">
      <alignment horizontal="center" vertical="center" wrapText="1"/>
    </xf>
    <xf numFmtId="0" fontId="15" fillId="5" borderId="26" xfId="0" applyFont="1" applyFill="1" applyBorder="1" applyAlignment="1">
      <alignment horizontal="center" vertical="center" wrapText="1"/>
    </xf>
    <xf numFmtId="0" fontId="14" fillId="5" borderId="7"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4" fillId="2" borderId="2" xfId="0" applyFont="1" applyFill="1" applyBorder="1" applyAlignment="1" applyProtection="1">
      <alignment vertical="center" wrapText="1"/>
      <protection locked="0"/>
    </xf>
    <xf numFmtId="0" fontId="14" fillId="2" borderId="3" xfId="0" applyFont="1" applyFill="1" applyBorder="1" applyAlignment="1" applyProtection="1">
      <alignment vertical="center" wrapText="1"/>
      <protection locked="0"/>
    </xf>
    <xf numFmtId="0" fontId="14" fillId="2" borderId="46" xfId="0" applyFont="1" applyFill="1" applyBorder="1" applyAlignment="1" applyProtection="1">
      <alignment horizontal="left" vertical="center" wrapText="1"/>
      <protection locked="0"/>
    </xf>
    <xf numFmtId="0" fontId="14" fillId="2" borderId="50" xfId="0" applyFont="1" applyFill="1" applyBorder="1" applyAlignment="1" applyProtection="1">
      <alignment horizontal="left" vertical="center" wrapText="1"/>
      <protection locked="0"/>
    </xf>
    <xf numFmtId="0" fontId="14" fillId="2" borderId="53" xfId="0" applyFont="1" applyFill="1" applyBorder="1" applyAlignment="1" applyProtection="1">
      <alignment horizontal="left" vertical="center" wrapText="1"/>
      <protection locked="0"/>
    </xf>
    <xf numFmtId="0" fontId="14" fillId="2" borderId="49" xfId="0" applyFont="1" applyFill="1" applyBorder="1" applyAlignment="1" applyProtection="1">
      <alignment horizontal="left" vertical="center" wrapText="1"/>
      <protection locked="0"/>
    </xf>
    <xf numFmtId="0" fontId="10" fillId="2" borderId="19" xfId="0" applyFont="1" applyFill="1" applyBorder="1" applyAlignment="1">
      <alignment horizontal="left" vertical="center" wrapText="1"/>
    </xf>
    <xf numFmtId="0" fontId="10" fillId="2" borderId="20" xfId="0" applyFont="1" applyFill="1" applyBorder="1" applyAlignment="1">
      <alignment horizontal="left" vertical="center" wrapText="1"/>
    </xf>
    <xf numFmtId="0" fontId="10" fillId="2" borderId="22" xfId="0" applyFont="1" applyFill="1" applyBorder="1" applyAlignment="1">
      <alignment horizontal="left" vertical="center" wrapText="1"/>
    </xf>
    <xf numFmtId="0" fontId="3" fillId="3" borderId="19" xfId="0" applyFont="1" applyFill="1" applyBorder="1" applyAlignment="1">
      <alignment horizontal="left" vertical="center"/>
    </xf>
    <xf numFmtId="0" fontId="10" fillId="3" borderId="20" xfId="0" applyFont="1" applyFill="1" applyBorder="1" applyAlignment="1">
      <alignment horizontal="left" vertical="center"/>
    </xf>
    <xf numFmtId="0" fontId="10" fillId="3" borderId="22" xfId="0" applyFont="1" applyFill="1" applyBorder="1" applyAlignment="1">
      <alignment horizontal="left" vertical="center"/>
    </xf>
    <xf numFmtId="0" fontId="10" fillId="3" borderId="19" xfId="0" applyFont="1" applyFill="1" applyBorder="1" applyAlignment="1">
      <alignment horizontal="left" vertical="center" wrapText="1"/>
    </xf>
    <xf numFmtId="0" fontId="10" fillId="3" borderId="20" xfId="0" applyFont="1" applyFill="1" applyBorder="1" applyAlignment="1">
      <alignment horizontal="left" vertical="center" wrapText="1"/>
    </xf>
    <xf numFmtId="0" fontId="10" fillId="3" borderId="22" xfId="0" applyFont="1" applyFill="1" applyBorder="1" applyAlignment="1">
      <alignment horizontal="left" vertical="center" wrapText="1"/>
    </xf>
    <xf numFmtId="168" fontId="0" fillId="0" borderId="19" xfId="0" applyNumberFormat="1" applyBorder="1" applyAlignment="1" applyProtection="1">
      <alignment horizontal="center" vertical="center"/>
      <protection locked="0"/>
    </xf>
    <xf numFmtId="168" fontId="0" fillId="0" borderId="22" xfId="0" applyNumberFormat="1" applyBorder="1" applyAlignment="1" applyProtection="1">
      <alignment horizontal="center" vertical="center"/>
      <protection locked="0"/>
    </xf>
    <xf numFmtId="1" fontId="0" fillId="0" borderId="36" xfId="0" applyNumberFormat="1" applyFont="1" applyBorder="1" applyAlignment="1" applyProtection="1">
      <alignment horizontal="center" vertical="center"/>
      <protection locked="0"/>
    </xf>
    <xf numFmtId="1" fontId="0" fillId="0" borderId="37" xfId="0" applyNumberFormat="1" applyFont="1" applyBorder="1" applyAlignment="1" applyProtection="1">
      <alignment horizontal="center" vertical="center"/>
      <protection locked="0"/>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25" xfId="0" applyFill="1" applyBorder="1" applyAlignment="1">
      <alignment horizontal="center" vertical="center"/>
    </xf>
    <xf numFmtId="0" fontId="0" fillId="6" borderId="0"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0" fillId="6" borderId="29" xfId="0" applyFill="1" applyBorder="1" applyAlignment="1">
      <alignment horizontal="center" vertical="center"/>
    </xf>
    <xf numFmtId="0" fontId="10" fillId="3" borderId="19" xfId="0" applyFont="1" applyFill="1" applyBorder="1" applyAlignment="1" applyProtection="1">
      <alignment horizontal="center" vertical="center"/>
      <protection locked="0"/>
    </xf>
    <xf numFmtId="0" fontId="10" fillId="3" borderId="20" xfId="0" applyFont="1" applyFill="1" applyBorder="1" applyAlignment="1" applyProtection="1">
      <alignment horizontal="center" vertical="center"/>
      <protection locked="0"/>
    </xf>
    <xf numFmtId="0" fontId="10" fillId="3" borderId="22" xfId="0" applyFont="1" applyFill="1" applyBorder="1" applyAlignment="1" applyProtection="1">
      <alignment horizontal="center" vertical="center"/>
      <protection locked="0"/>
    </xf>
    <xf numFmtId="0" fontId="2" fillId="3" borderId="19" xfId="0" applyFont="1" applyFill="1" applyBorder="1" applyAlignment="1" applyProtection="1">
      <alignment horizontal="left" vertical="center"/>
      <protection locked="0"/>
    </xf>
    <xf numFmtId="0" fontId="10" fillId="3" borderId="20" xfId="0" applyFont="1" applyFill="1" applyBorder="1" applyAlignment="1" applyProtection="1">
      <alignment horizontal="left" vertical="center"/>
      <protection locked="0"/>
    </xf>
    <xf numFmtId="0" fontId="10" fillId="3" borderId="22" xfId="0" applyFont="1" applyFill="1" applyBorder="1" applyAlignment="1" applyProtection="1">
      <alignment horizontal="left" vertical="center"/>
      <protection locked="0"/>
    </xf>
    <xf numFmtId="0" fontId="5" fillId="3" borderId="19" xfId="0" applyFont="1" applyFill="1" applyBorder="1" applyAlignment="1" applyProtection="1">
      <alignment horizontal="left" vertical="center"/>
      <protection locked="0"/>
    </xf>
    <xf numFmtId="0" fontId="5" fillId="3" borderId="20" xfId="0" applyFont="1" applyFill="1" applyBorder="1" applyAlignment="1" applyProtection="1">
      <alignment horizontal="left" vertical="center"/>
      <protection locked="0"/>
    </xf>
    <xf numFmtId="0" fontId="5" fillId="3" borderId="22" xfId="0" applyFont="1" applyFill="1" applyBorder="1" applyAlignment="1" applyProtection="1">
      <alignment horizontal="left" vertical="center"/>
      <protection locked="0"/>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0" fillId="6" borderId="43" xfId="0" applyFill="1" applyBorder="1" applyAlignment="1">
      <alignment horizontal="center" vertical="center"/>
    </xf>
    <xf numFmtId="0" fontId="10" fillId="3" borderId="19" xfId="0" applyFont="1" applyFill="1" applyBorder="1" applyAlignment="1">
      <alignment horizontal="center" vertical="center"/>
    </xf>
    <xf numFmtId="0" fontId="10" fillId="3" borderId="22" xfId="0" applyFont="1" applyFill="1" applyBorder="1" applyAlignment="1">
      <alignment horizontal="center" vertical="center"/>
    </xf>
    <xf numFmtId="0" fontId="10" fillId="3" borderId="19" xfId="0" applyFont="1" applyFill="1" applyBorder="1" applyAlignment="1">
      <alignment horizontal="left" vertical="center"/>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9" fillId="5" borderId="14" xfId="0" applyFont="1" applyFill="1" applyBorder="1" applyAlignment="1">
      <alignment horizontal="center"/>
    </xf>
    <xf numFmtId="0" fontId="9" fillId="5" borderId="15" xfId="0" applyFont="1" applyFill="1" applyBorder="1" applyAlignment="1">
      <alignment horizontal="center"/>
    </xf>
    <xf numFmtId="0" fontId="0" fillId="0" borderId="11" xfId="0" applyBorder="1" applyAlignment="1">
      <alignment horizontal="left" vertical="top"/>
    </xf>
    <xf numFmtId="0" fontId="0" fillId="0" borderId="12" xfId="0" applyBorder="1" applyAlignment="1">
      <alignment horizontal="left" vertical="top"/>
    </xf>
    <xf numFmtId="0" fontId="0" fillId="0" borderId="1" xfId="0" applyBorder="1" applyAlignment="1">
      <alignment horizontal="left" vertical="top"/>
    </xf>
    <xf numFmtId="0" fontId="16" fillId="4" borderId="38" xfId="0" applyFont="1" applyFill="1" applyBorder="1" applyAlignment="1">
      <alignment horizontal="center"/>
    </xf>
    <xf numFmtId="0" fontId="16" fillId="4" borderId="39" xfId="0" applyFont="1" applyFill="1" applyBorder="1" applyAlignment="1">
      <alignment horizontal="center"/>
    </xf>
    <xf numFmtId="0" fontId="16" fillId="4" borderId="40" xfId="0" applyFont="1" applyFill="1" applyBorder="1" applyAlignment="1">
      <alignment horizontal="center"/>
    </xf>
    <xf numFmtId="0" fontId="16" fillId="4" borderId="25" xfId="0" applyFont="1" applyFill="1" applyBorder="1" applyAlignment="1">
      <alignment horizontal="center"/>
    </xf>
    <xf numFmtId="0" fontId="16" fillId="4" borderId="0" xfId="0" applyFont="1" applyFill="1" applyBorder="1" applyAlignment="1">
      <alignment horizontal="center"/>
    </xf>
    <xf numFmtId="0" fontId="16" fillId="4" borderId="26" xfId="0" applyFont="1" applyFill="1" applyBorder="1" applyAlignment="1">
      <alignment horizontal="center"/>
    </xf>
    <xf numFmtId="0" fontId="16" fillId="4" borderId="27" xfId="0" applyFont="1" applyFill="1" applyBorder="1" applyAlignment="1">
      <alignment horizontal="center"/>
    </xf>
    <xf numFmtId="0" fontId="16" fillId="4" borderId="28" xfId="0" applyFont="1" applyFill="1" applyBorder="1" applyAlignment="1">
      <alignment horizontal="center"/>
    </xf>
    <xf numFmtId="0" fontId="16" fillId="4" borderId="29" xfId="0" applyFont="1" applyFill="1" applyBorder="1" applyAlignment="1">
      <alignment horizontal="center"/>
    </xf>
    <xf numFmtId="0" fontId="0" fillId="6" borderId="1" xfId="0" applyFill="1" applyBorder="1" applyAlignment="1">
      <alignment horizontal="center"/>
    </xf>
    <xf numFmtId="0" fontId="0" fillId="6" borderId="6" xfId="0" applyFill="1" applyBorder="1" applyAlignment="1">
      <alignment horizontal="center"/>
    </xf>
    <xf numFmtId="0" fontId="0" fillId="6" borderId="8" xfId="0" applyFill="1" applyBorder="1" applyAlignment="1">
      <alignment horizontal="center"/>
    </xf>
    <xf numFmtId="0" fontId="0" fillId="6" borderId="9" xfId="0" applyFill="1" applyBorder="1" applyAlignment="1">
      <alignment horizontal="center"/>
    </xf>
    <xf numFmtId="0" fontId="7" fillId="5" borderId="11" xfId="0" applyFont="1" applyFill="1" applyBorder="1" applyAlignment="1">
      <alignment horizontal="center" vertical="center"/>
    </xf>
    <xf numFmtId="0" fontId="7" fillId="5" borderId="1" xfId="0" applyFont="1" applyFill="1" applyBorder="1" applyAlignment="1">
      <alignment horizontal="center" vertical="center"/>
    </xf>
    <xf numFmtId="166" fontId="18" fillId="0" borderId="33" xfId="0" applyNumberFormat="1" applyFont="1" applyBorder="1" applyAlignment="1">
      <alignment horizontal="center"/>
    </xf>
    <xf numFmtId="166" fontId="18" fillId="0" borderId="34" xfId="0" applyNumberFormat="1" applyFont="1" applyBorder="1" applyAlignment="1">
      <alignment horizontal="center"/>
    </xf>
    <xf numFmtId="166" fontId="18" fillId="0" borderId="35" xfId="0" applyNumberFormat="1" applyFont="1" applyBorder="1" applyAlignment="1">
      <alignment horizontal="center"/>
    </xf>
    <xf numFmtId="0" fontId="19" fillId="7" borderId="25" xfId="0" applyFont="1" applyFill="1" applyBorder="1" applyAlignment="1">
      <alignment horizontal="center" vertical="center"/>
    </xf>
    <xf numFmtId="0" fontId="19" fillId="7" borderId="0" xfId="0" applyFont="1" applyFill="1" applyBorder="1" applyAlignment="1">
      <alignment horizontal="center" vertical="center"/>
    </xf>
    <xf numFmtId="0" fontId="19" fillId="7" borderId="26" xfId="0" applyFont="1" applyFill="1" applyBorder="1" applyAlignment="1">
      <alignment horizontal="center" vertical="center"/>
    </xf>
    <xf numFmtId="0" fontId="19" fillId="7" borderId="27" xfId="0" applyFont="1" applyFill="1" applyBorder="1" applyAlignment="1">
      <alignment horizontal="center" vertical="center"/>
    </xf>
    <xf numFmtId="0" fontId="19" fillId="7" borderId="28" xfId="0" applyFont="1" applyFill="1" applyBorder="1" applyAlignment="1">
      <alignment horizontal="center" vertical="center"/>
    </xf>
    <xf numFmtId="0" fontId="19" fillId="7" borderId="29" xfId="0" applyFont="1" applyFill="1" applyBorder="1" applyAlignment="1">
      <alignment horizontal="center" vertical="center"/>
    </xf>
    <xf numFmtId="0" fontId="0" fillId="0" borderId="19" xfId="0" applyBorder="1" applyAlignment="1">
      <alignment horizontal="left"/>
    </xf>
    <xf numFmtId="0" fontId="0" fillId="0" borderId="22" xfId="0" applyBorder="1" applyAlignment="1">
      <alignment horizontal="left"/>
    </xf>
    <xf numFmtId="0" fontId="0" fillId="7" borderId="19" xfId="0" applyFill="1" applyBorder="1" applyAlignment="1" applyProtection="1">
      <alignment horizontal="center"/>
      <protection locked="0"/>
    </xf>
    <xf numFmtId="0" fontId="0" fillId="7" borderId="20" xfId="0" applyFill="1" applyBorder="1" applyAlignment="1" applyProtection="1">
      <alignment horizontal="center"/>
      <protection locked="0"/>
    </xf>
    <xf numFmtId="0" fontId="0" fillId="7" borderId="21" xfId="0" applyFill="1" applyBorder="1" applyAlignment="1" applyProtection="1">
      <alignment horizontal="center"/>
      <protection locked="0"/>
    </xf>
    <xf numFmtId="0" fontId="0" fillId="6" borderId="19" xfId="0" applyFill="1" applyBorder="1" applyAlignment="1">
      <alignment horizontal="center"/>
    </xf>
    <xf numFmtId="0" fontId="0" fillId="6" borderId="20" xfId="0" applyFill="1" applyBorder="1" applyAlignment="1">
      <alignment horizontal="center"/>
    </xf>
    <xf numFmtId="0" fontId="0" fillId="6" borderId="21" xfId="0" applyFill="1" applyBorder="1" applyAlignment="1">
      <alignment horizontal="center"/>
    </xf>
    <xf numFmtId="0" fontId="0" fillId="6" borderId="36" xfId="0" applyFill="1" applyBorder="1" applyAlignment="1">
      <alignment horizontal="center"/>
    </xf>
    <xf numFmtId="0" fontId="0" fillId="6" borderId="44" xfId="0" applyFill="1" applyBorder="1" applyAlignment="1">
      <alignment horizontal="center"/>
    </xf>
    <xf numFmtId="0" fontId="0" fillId="6" borderId="45" xfId="0" applyFill="1" applyBorder="1" applyAlignment="1">
      <alignment horizontal="center"/>
    </xf>
    <xf numFmtId="0" fontId="9" fillId="5" borderId="16" xfId="0" applyFont="1" applyFill="1" applyBorder="1" applyAlignment="1">
      <alignment horizontal="center"/>
    </xf>
    <xf numFmtId="0" fontId="9" fillId="5" borderId="17" xfId="0" applyFont="1" applyFill="1" applyBorder="1" applyAlignment="1">
      <alignment horizontal="center"/>
    </xf>
    <xf numFmtId="0" fontId="9" fillId="5" borderId="18" xfId="0" applyFont="1" applyFill="1" applyBorder="1" applyAlignment="1">
      <alignment horizontal="center"/>
    </xf>
    <xf numFmtId="0" fontId="14" fillId="2" borderId="5" xfId="0" applyFont="1" applyFill="1" applyBorder="1" applyAlignment="1" applyProtection="1">
      <alignment vertical="center" wrapText="1"/>
      <protection locked="0"/>
    </xf>
    <xf numFmtId="0" fontId="15" fillId="0" borderId="0" xfId="0" applyFont="1" applyFill="1" applyBorder="1" applyAlignment="1" applyProtection="1">
      <alignment vertical="center" wrapText="1"/>
      <protection locked="0"/>
    </xf>
    <xf numFmtId="0" fontId="15" fillId="2" borderId="55" xfId="0" applyFont="1" applyFill="1" applyBorder="1" applyAlignment="1" applyProtection="1">
      <alignment vertical="center" wrapText="1"/>
      <protection locked="0"/>
    </xf>
    <xf numFmtId="0" fontId="15" fillId="2" borderId="56" xfId="0" applyFont="1" applyFill="1" applyBorder="1" applyAlignment="1" applyProtection="1">
      <alignment vertical="center" wrapText="1"/>
      <protection locked="0"/>
    </xf>
    <xf numFmtId="0" fontId="33" fillId="2" borderId="38" xfId="0" applyFont="1" applyFill="1" applyBorder="1" applyAlignment="1" applyProtection="1">
      <alignment horizontal="center" vertical="center" wrapText="1"/>
      <protection locked="0"/>
    </xf>
    <xf numFmtId="0" fontId="0" fillId="2" borderId="57" xfId="0" applyFill="1" applyBorder="1"/>
    <xf numFmtId="0" fontId="15" fillId="2" borderId="2" xfId="0" applyFont="1" applyFill="1" applyBorder="1" applyAlignment="1" applyProtection="1">
      <alignment vertical="center" wrapText="1"/>
      <protection locked="0"/>
    </xf>
    <xf numFmtId="0" fontId="0" fillId="0" borderId="6" xfId="0" applyBorder="1"/>
    <xf numFmtId="0" fontId="14" fillId="2" borderId="7" xfId="0" applyFont="1" applyFill="1" applyBorder="1" applyAlignment="1" applyProtection="1">
      <alignment vertical="center" wrapText="1"/>
      <protection locked="0"/>
    </xf>
    <xf numFmtId="0" fontId="0" fillId="0" borderId="9" xfId="0" applyBorder="1"/>
  </cellXfs>
  <cellStyles count="4">
    <cellStyle name="Currency" xfId="1" builtinId="4"/>
    <cellStyle name="Hyperlink" xfId="3" builtinId="8"/>
    <cellStyle name="Normal" xfId="0" builtinId="0"/>
    <cellStyle name="Per cent" xfId="2" builtinId="5"/>
  </cellStyles>
  <dxfs count="25">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franck.lavagna@orange.com" TargetMode="External"/><Relationship Id="rId1" Type="http://schemas.openxmlformats.org/officeDocument/2006/relationships/hyperlink" Target="mailto:alain.ferbach@videtics.com" TargetMode="External"/><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
  <sheetViews>
    <sheetView view="pageBreakPreview" zoomScaleNormal="100" zoomScaleSheetLayoutView="100" workbookViewId="0">
      <selection activeCell="A23" sqref="A23"/>
    </sheetView>
  </sheetViews>
  <sheetFormatPr baseColWidth="10" defaultColWidth="9.1640625" defaultRowHeight="15"/>
  <cols>
    <col min="1" max="1" width="13.5" customWidth="1"/>
  </cols>
  <sheetData>
    <row r="1" spans="1:1">
      <c r="A1" s="1"/>
    </row>
  </sheetData>
  <pageMargins left="0.7" right="0.7" top="0.75" bottom="0.75" header="0.3" footer="0.3"/>
  <pageSetup paperSize="9" scale="65"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K24"/>
  <sheetViews>
    <sheetView zoomScale="171" zoomScaleNormal="100" workbookViewId="0">
      <selection activeCell="B4" sqref="B4"/>
    </sheetView>
  </sheetViews>
  <sheetFormatPr baseColWidth="10" defaultRowHeight="15"/>
  <cols>
    <col min="1" max="1" width="47.83203125" bestFit="1" customWidth="1"/>
    <col min="2" max="2" width="42" customWidth="1"/>
    <col min="3" max="3" width="20.83203125" bestFit="1" customWidth="1"/>
  </cols>
  <sheetData>
    <row r="1" spans="1:11" ht="17" thickBot="1">
      <c r="A1" s="150" t="s">
        <v>0</v>
      </c>
      <c r="B1" s="151"/>
      <c r="C1" s="151"/>
      <c r="D1" s="151"/>
      <c r="E1" s="151"/>
      <c r="F1" s="151"/>
      <c r="G1" s="151"/>
      <c r="H1" s="151"/>
      <c r="I1" s="151"/>
      <c r="J1" s="151"/>
      <c r="K1" s="152"/>
    </row>
    <row r="2" spans="1:11" ht="16">
      <c r="A2" s="45" t="s">
        <v>213</v>
      </c>
      <c r="B2" s="46" t="s">
        <v>210</v>
      </c>
      <c r="C2" s="46"/>
      <c r="D2" s="46"/>
      <c r="E2" s="46"/>
      <c r="F2" s="46"/>
      <c r="G2" s="46"/>
      <c r="H2" s="46"/>
      <c r="I2" s="46"/>
      <c r="J2" s="46"/>
      <c r="K2" s="46"/>
    </row>
    <row r="3" spans="1:11" ht="16">
      <c r="A3" s="47" t="s">
        <v>86</v>
      </c>
      <c r="B3" s="153" t="s">
        <v>339</v>
      </c>
      <c r="C3" s="153"/>
      <c r="D3" s="153"/>
      <c r="E3" s="153"/>
      <c r="F3" s="153"/>
      <c r="G3" s="153"/>
      <c r="H3" s="153"/>
      <c r="I3" s="153"/>
      <c r="J3" s="153"/>
      <c r="K3" s="153"/>
    </row>
    <row r="4" spans="1:11" ht="16">
      <c r="A4" s="48" t="s">
        <v>11</v>
      </c>
      <c r="B4" s="59" t="s">
        <v>252</v>
      </c>
      <c r="C4" s="60"/>
      <c r="D4" s="60"/>
      <c r="E4" s="60"/>
      <c r="F4" s="60"/>
      <c r="G4" s="60"/>
      <c r="H4" s="60"/>
      <c r="I4" s="60"/>
      <c r="J4" s="60"/>
      <c r="K4" s="60"/>
    </row>
    <row r="5" spans="1:11" ht="16">
      <c r="A5" s="48" t="s">
        <v>229</v>
      </c>
      <c r="B5" s="59" t="s">
        <v>83</v>
      </c>
      <c r="C5" s="60" t="s">
        <v>85</v>
      </c>
      <c r="D5" s="60"/>
      <c r="E5" s="60"/>
      <c r="F5" s="60"/>
      <c r="G5" s="60"/>
      <c r="H5" s="60"/>
      <c r="I5" s="60"/>
      <c r="J5" s="60"/>
      <c r="K5" s="60"/>
    </row>
    <row r="6" spans="1:11" ht="16">
      <c r="A6" s="48" t="s">
        <v>139</v>
      </c>
      <c r="B6" s="117" t="s">
        <v>184</v>
      </c>
      <c r="C6" s="60"/>
      <c r="D6" s="60"/>
      <c r="E6" s="60"/>
      <c r="F6" s="60"/>
      <c r="G6" s="60"/>
      <c r="H6" s="60"/>
      <c r="I6" s="60"/>
      <c r="J6" s="60"/>
      <c r="K6" s="60"/>
    </row>
    <row r="7" spans="1:11" ht="16">
      <c r="A7" s="48" t="s">
        <v>140</v>
      </c>
      <c r="B7" s="113" t="s">
        <v>2</v>
      </c>
      <c r="C7" s="60"/>
      <c r="D7" s="60"/>
      <c r="E7" s="60"/>
      <c r="F7" s="60"/>
      <c r="G7" s="60"/>
      <c r="H7" s="60"/>
      <c r="I7" s="60"/>
      <c r="J7" s="60"/>
      <c r="K7" s="60"/>
    </row>
    <row r="8" spans="1:11" ht="16">
      <c r="A8" s="48" t="s">
        <v>231</v>
      </c>
      <c r="B8" s="113" t="s">
        <v>143</v>
      </c>
      <c r="C8" s="60"/>
      <c r="D8" s="60"/>
      <c r="E8" s="60"/>
      <c r="F8" s="60"/>
      <c r="G8" s="60"/>
      <c r="H8" s="60"/>
      <c r="I8" s="60"/>
      <c r="J8" s="60"/>
      <c r="K8" s="60"/>
    </row>
    <row r="9" spans="1:11" ht="16">
      <c r="A9" s="48" t="s">
        <v>234</v>
      </c>
      <c r="B9" s="113" t="s">
        <v>143</v>
      </c>
      <c r="C9" s="52" t="s">
        <v>303</v>
      </c>
      <c r="D9" s="50"/>
      <c r="E9" s="50"/>
      <c r="F9" s="50"/>
      <c r="G9" s="50"/>
      <c r="H9" s="50"/>
      <c r="I9" s="50"/>
      <c r="J9" s="50"/>
      <c r="K9" s="50"/>
    </row>
    <row r="10" spans="1:11" ht="16">
      <c r="A10" s="48" t="s">
        <v>232</v>
      </c>
      <c r="B10" s="113" t="s">
        <v>219</v>
      </c>
      <c r="C10" s="60"/>
      <c r="D10" s="60"/>
      <c r="E10" s="60"/>
      <c r="F10" s="60"/>
      <c r="G10" s="60"/>
      <c r="H10" s="60"/>
      <c r="I10" s="60"/>
      <c r="J10" s="60"/>
      <c r="K10" s="60"/>
    </row>
    <row r="11" spans="1:11" ht="16">
      <c r="A11" s="48" t="s">
        <v>6</v>
      </c>
      <c r="B11" s="147"/>
      <c r="C11" s="148"/>
      <c r="D11" s="148"/>
      <c r="E11" s="148"/>
      <c r="F11" s="148"/>
      <c r="G11" s="148"/>
      <c r="H11" s="148"/>
      <c r="I11" s="148"/>
      <c r="J11" s="148"/>
      <c r="K11" s="149"/>
    </row>
    <row r="12" spans="1:11" ht="16">
      <c r="A12" s="48" t="s">
        <v>13</v>
      </c>
      <c r="B12" s="159" t="s">
        <v>328</v>
      </c>
      <c r="C12" s="160"/>
      <c r="D12" s="160"/>
      <c r="E12" s="160"/>
      <c r="F12" s="160"/>
      <c r="G12" s="160"/>
      <c r="H12" s="160"/>
      <c r="I12" s="160"/>
      <c r="J12" s="160"/>
      <c r="K12" s="161"/>
    </row>
    <row r="13" spans="1:11" ht="16">
      <c r="A13" s="48" t="s">
        <v>14</v>
      </c>
      <c r="B13" s="159" t="s">
        <v>329</v>
      </c>
      <c r="C13" s="160"/>
      <c r="D13" s="160"/>
      <c r="E13" s="160"/>
      <c r="F13" s="160"/>
      <c r="G13" s="160"/>
      <c r="H13" s="160"/>
      <c r="I13" s="160"/>
      <c r="J13" s="160"/>
      <c r="K13" s="161"/>
    </row>
    <row r="14" spans="1:11" ht="16">
      <c r="A14" s="48" t="s">
        <v>15</v>
      </c>
      <c r="B14" s="162" t="s">
        <v>330</v>
      </c>
      <c r="C14" s="163"/>
      <c r="D14" s="163"/>
      <c r="E14" s="163"/>
      <c r="F14" s="163"/>
      <c r="G14" s="163"/>
      <c r="H14" s="163"/>
      <c r="I14" s="163"/>
      <c r="J14" s="163"/>
      <c r="K14" s="164"/>
    </row>
    <row r="15" spans="1:11" ht="16">
      <c r="A15" s="48" t="s">
        <v>16</v>
      </c>
      <c r="B15" s="162" t="s">
        <v>331</v>
      </c>
      <c r="C15" s="163"/>
      <c r="D15" s="163"/>
      <c r="E15" s="163"/>
      <c r="F15" s="163"/>
      <c r="G15" s="163"/>
      <c r="H15" s="163"/>
      <c r="I15" s="163"/>
      <c r="J15" s="163"/>
      <c r="K15" s="164"/>
    </row>
    <row r="16" spans="1:11" ht="16">
      <c r="A16" s="48" t="s">
        <v>233</v>
      </c>
      <c r="B16" s="49" t="s">
        <v>223</v>
      </c>
      <c r="C16" s="52"/>
      <c r="D16" s="50"/>
      <c r="E16" s="50"/>
      <c r="F16" s="50"/>
      <c r="G16" s="50"/>
      <c r="H16" s="50"/>
      <c r="I16" s="50"/>
      <c r="J16" s="50"/>
      <c r="K16" s="50"/>
    </row>
    <row r="17" spans="1:11" ht="17" thickBot="1">
      <c r="A17" s="48" t="s">
        <v>1</v>
      </c>
      <c r="B17" s="49" t="s">
        <v>8</v>
      </c>
      <c r="C17" s="50" t="s">
        <v>9</v>
      </c>
      <c r="D17" s="50"/>
      <c r="E17" s="50"/>
      <c r="F17" s="50"/>
      <c r="G17" s="50"/>
      <c r="H17" s="50"/>
      <c r="I17" s="50"/>
      <c r="J17" s="50"/>
      <c r="K17" s="50"/>
    </row>
    <row r="18" spans="1:11" ht="17" thickBot="1">
      <c r="A18" s="154" t="s">
        <v>88</v>
      </c>
      <c r="B18" s="155"/>
      <c r="C18" s="156"/>
      <c r="D18" s="157"/>
      <c r="E18" s="157"/>
      <c r="F18" s="157"/>
      <c r="G18" s="157"/>
      <c r="H18" s="157"/>
      <c r="I18" s="157"/>
      <c r="J18" s="157"/>
      <c r="K18" s="158"/>
    </row>
    <row r="19" spans="1:11" ht="16">
      <c r="A19" s="48" t="s">
        <v>10</v>
      </c>
      <c r="B19" s="51" t="s">
        <v>17</v>
      </c>
      <c r="C19" s="50" t="s">
        <v>19</v>
      </c>
      <c r="D19" s="50"/>
      <c r="E19" s="50"/>
      <c r="F19" s="50"/>
      <c r="G19" s="50"/>
      <c r="H19" s="50"/>
      <c r="I19" s="50"/>
      <c r="J19" s="50"/>
      <c r="K19" s="50"/>
    </row>
    <row r="20" spans="1:11" ht="16">
      <c r="A20" s="48" t="s">
        <v>249</v>
      </c>
      <c r="B20" s="50" t="s">
        <v>7</v>
      </c>
      <c r="C20" s="50" t="s">
        <v>225</v>
      </c>
      <c r="D20" s="50"/>
      <c r="E20" s="145" t="s">
        <v>250</v>
      </c>
      <c r="F20" s="146"/>
      <c r="G20" s="50"/>
      <c r="H20" s="50"/>
      <c r="I20" s="50"/>
      <c r="J20" s="50"/>
      <c r="K20" s="50"/>
    </row>
    <row r="21" spans="1:11" ht="16">
      <c r="A21" s="48" t="s">
        <v>251</v>
      </c>
      <c r="B21" s="50" t="s">
        <v>7</v>
      </c>
      <c r="C21" s="50" t="s">
        <v>225</v>
      </c>
      <c r="D21" s="50"/>
      <c r="E21" s="145" t="s">
        <v>250</v>
      </c>
      <c r="F21" s="146"/>
      <c r="G21" s="50"/>
      <c r="H21" s="50"/>
      <c r="I21" s="50"/>
      <c r="J21" s="50"/>
      <c r="K21" s="50"/>
    </row>
    <row r="22" spans="1:11" ht="16">
      <c r="A22" s="6" t="s">
        <v>20</v>
      </c>
      <c r="B22" s="3" t="s">
        <v>17</v>
      </c>
      <c r="C22" s="3" t="s">
        <v>19</v>
      </c>
      <c r="D22" s="3"/>
      <c r="E22" s="3"/>
      <c r="F22" s="3"/>
      <c r="G22" s="3"/>
      <c r="H22" s="3"/>
      <c r="I22" s="3"/>
      <c r="J22" s="3"/>
      <c r="K22" s="3"/>
    </row>
    <row r="23" spans="1:11" ht="17" thickBot="1">
      <c r="A23" s="7" t="s">
        <v>21</v>
      </c>
      <c r="B23" s="3" t="s">
        <v>17</v>
      </c>
      <c r="C23" s="3" t="s">
        <v>19</v>
      </c>
      <c r="D23" s="3"/>
      <c r="E23" s="3"/>
      <c r="F23" s="3"/>
      <c r="G23" s="3"/>
      <c r="H23" s="3"/>
      <c r="I23" s="3"/>
      <c r="J23" s="3"/>
      <c r="K23" s="3"/>
    </row>
    <row r="24" spans="1:11">
      <c r="A24" s="2" t="s">
        <v>22</v>
      </c>
    </row>
  </sheetData>
  <mergeCells count="10">
    <mergeCell ref="E20:F20"/>
    <mergeCell ref="E21:F21"/>
    <mergeCell ref="B11:K11"/>
    <mergeCell ref="A1:K1"/>
    <mergeCell ref="B3:K3"/>
    <mergeCell ref="A18:K18"/>
    <mergeCell ref="B12:K12"/>
    <mergeCell ref="B13:K13"/>
    <mergeCell ref="B14:K14"/>
    <mergeCell ref="B15:K15"/>
  </mergeCells>
  <conditionalFormatting sqref="B21:C23">
    <cfRule type="expression" dxfId="24" priority="10" stopIfTrue="1">
      <formula>$B$19&lt;&gt;"Favorable"</formula>
    </cfRule>
  </conditionalFormatting>
  <conditionalFormatting sqref="C5:K5">
    <cfRule type="expression" dxfId="23" priority="9">
      <formula>($B$5&lt;&gt;"Inter-champ")</formula>
    </cfRule>
  </conditionalFormatting>
  <conditionalFormatting sqref="C17:K17">
    <cfRule type="expression" dxfId="22" priority="8">
      <formula>($B$17="Non")</formula>
    </cfRule>
  </conditionalFormatting>
  <conditionalFormatting sqref="C20:E20 G20:K20 C21:D21">
    <cfRule type="expression" dxfId="21" priority="7">
      <formula>($B$20="Non")</formula>
    </cfRule>
  </conditionalFormatting>
  <conditionalFormatting sqref="C21:D21 G21:K21">
    <cfRule type="expression" dxfId="20" priority="6">
      <formula>($B$21="Non")</formula>
    </cfRule>
  </conditionalFormatting>
  <conditionalFormatting sqref="C22:K22">
    <cfRule type="expression" dxfId="19" priority="5">
      <formula>(ISBLANK($B$22))</formula>
    </cfRule>
  </conditionalFormatting>
  <conditionalFormatting sqref="C23:K23">
    <cfRule type="expression" dxfId="18" priority="3">
      <formula>(ISBLANK($B$23))</formula>
    </cfRule>
  </conditionalFormatting>
  <conditionalFormatting sqref="C19:K19">
    <cfRule type="expression" dxfId="17" priority="2">
      <formula>(ISBLANK($B$19))</formula>
    </cfRule>
  </conditionalFormatting>
  <conditionalFormatting sqref="E21">
    <cfRule type="expression" dxfId="16" priority="1">
      <formula>($B$20="Non")</formula>
    </cfRule>
  </conditionalFormatting>
  <pageMargins left="0.7" right="0.7" top="0.75" bottom="0.75" header="0.3" footer="0.3"/>
  <pageSetup paperSize="9" scale="75" orientation="landscape" verticalDpi="1200" r:id="rId1"/>
  <headerFooter>
    <oddHeader>&amp;L&amp;G</oddHeader>
  </headerFooter>
  <legacyDrawingHF r:id="rId2"/>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100-000000000000}">
          <x14:formula1>
            <xm:f>Données!$A$2:$A$5</xm:f>
          </x14:formula1>
          <xm:sqref>B7</xm:sqref>
        </x14:dataValidation>
        <x14:dataValidation type="list" allowBlank="1" showInputMessage="1" showErrorMessage="1" xr:uid="{00000000-0002-0000-0100-000001000000}">
          <x14:formula1>
            <xm:f>Données!$B$2:$B$3</xm:f>
          </x14:formula1>
          <xm:sqref>B17 B20:B21</xm:sqref>
        </x14:dataValidation>
        <x14:dataValidation type="list" allowBlank="1" showInputMessage="1" showErrorMessage="1" xr:uid="{00000000-0002-0000-0100-000002000000}">
          <x14:formula1>
            <xm:f>Données!$B$4:$B$6</xm:f>
          </x14:formula1>
          <xm:sqref>B19 B22:B23</xm:sqref>
        </x14:dataValidation>
        <x14:dataValidation type="list" allowBlank="1" showInputMessage="1" showErrorMessage="1" xr:uid="{00000000-0002-0000-0100-000003000000}">
          <x14:formula1>
            <xm:f>Données!$D$2:$D$19</xm:f>
          </x14:formula1>
          <xm:sqref>B4</xm:sqref>
        </x14:dataValidation>
        <x14:dataValidation type="list" allowBlank="1" showInputMessage="1" showErrorMessage="1" xr:uid="{00000000-0002-0000-0100-000004000000}">
          <x14:formula1>
            <xm:f>Données!$E$2:$E$8</xm:f>
          </x14:formula1>
          <xm:sqref>B5</xm:sqref>
        </x14:dataValidation>
        <x14:dataValidation type="list" allowBlank="1" showInputMessage="1" showErrorMessage="1" errorTitle="ATTENTION" xr:uid="{00000000-0002-0000-0100-000005000000}">
          <x14:formula1>
            <xm:f>Données!$I$2:$I$4</xm:f>
          </x14:formula1>
          <xm:sqref>B2</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B8:B9</xm:sqref>
        </x14:dataValidation>
        <x14:dataValidation type="list" allowBlank="1" showInputMessage="1" showErrorMessage="1" xr:uid="{00000000-0002-0000-0100-000008000000}">
          <x14:formula1>
            <xm:f>Données!$J$2:$J$7</xm:f>
          </x14:formula1>
          <xm:sqref>B10</xm:sqref>
        </x14:dataValidation>
        <x14:dataValidation type="list" allowBlank="1" showInputMessage="1" showErrorMessage="1" xr:uid="{00000000-0002-0000-0100-000009000000}">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S115"/>
  <sheetViews>
    <sheetView zoomScale="125" zoomScaleNormal="100" workbookViewId="0">
      <selection activeCell="A69" sqref="A69:S70"/>
    </sheetView>
  </sheetViews>
  <sheetFormatPr baseColWidth="10" defaultRowHeight="15"/>
  <cols>
    <col min="1" max="1" width="9.1640625" customWidth="1"/>
    <col min="19" max="19" width="20.6640625" customWidth="1"/>
  </cols>
  <sheetData>
    <row r="1" spans="1:19" ht="17" thickBot="1">
      <c r="A1" s="188" t="s">
        <v>235</v>
      </c>
      <c r="B1" s="189"/>
      <c r="C1" s="189"/>
      <c r="D1" s="189"/>
      <c r="E1" s="189"/>
      <c r="F1" s="189"/>
      <c r="G1" s="189"/>
      <c r="H1" s="189"/>
      <c r="I1" s="189"/>
      <c r="J1" s="189"/>
      <c r="K1" s="189"/>
      <c r="L1" s="189"/>
      <c r="M1" s="189"/>
      <c r="N1" s="189"/>
      <c r="O1" s="189"/>
      <c r="P1" s="189"/>
      <c r="Q1" s="189"/>
      <c r="R1" s="189"/>
      <c r="S1" s="190"/>
    </row>
    <row r="2" spans="1:19">
      <c r="A2" s="179" t="s">
        <v>239</v>
      </c>
      <c r="B2" s="180"/>
      <c r="C2" s="180"/>
      <c r="D2" s="180"/>
      <c r="E2" s="180"/>
      <c r="F2" s="180"/>
      <c r="G2" s="180"/>
      <c r="H2" s="180"/>
      <c r="I2" s="180"/>
      <c r="J2" s="180"/>
      <c r="K2" s="180"/>
      <c r="L2" s="180"/>
      <c r="M2" s="180"/>
      <c r="N2" s="180"/>
      <c r="O2" s="180"/>
      <c r="P2" s="180"/>
      <c r="Q2" s="180"/>
      <c r="R2" s="180"/>
      <c r="S2" s="181"/>
    </row>
    <row r="3" spans="1:19" ht="64.5" customHeight="1">
      <c r="A3" s="185" t="s">
        <v>237</v>
      </c>
      <c r="B3" s="186"/>
      <c r="C3" s="186"/>
      <c r="D3" s="186"/>
      <c r="E3" s="186"/>
      <c r="F3" s="186"/>
      <c r="G3" s="186"/>
      <c r="H3" s="186"/>
      <c r="I3" s="186"/>
      <c r="J3" s="186"/>
      <c r="K3" s="186"/>
      <c r="L3" s="186"/>
      <c r="M3" s="186"/>
      <c r="N3" s="186"/>
      <c r="O3" s="186"/>
      <c r="P3" s="186"/>
      <c r="Q3" s="186"/>
      <c r="R3" s="186"/>
      <c r="S3" s="187"/>
    </row>
    <row r="4" spans="1:19" ht="15" customHeight="1">
      <c r="A4" s="165" t="s">
        <v>261</v>
      </c>
      <c r="B4" s="166"/>
      <c r="C4" s="166"/>
      <c r="D4" s="166"/>
      <c r="E4" s="166"/>
      <c r="F4" s="166"/>
      <c r="G4" s="166"/>
      <c r="H4" s="166"/>
      <c r="I4" s="166"/>
      <c r="J4" s="166"/>
      <c r="K4" s="166"/>
      <c r="L4" s="166"/>
      <c r="M4" s="166"/>
      <c r="N4" s="166"/>
      <c r="O4" s="166"/>
      <c r="P4" s="166"/>
      <c r="Q4" s="166"/>
      <c r="R4" s="166"/>
      <c r="S4" s="167"/>
    </row>
    <row r="5" spans="1:19">
      <c r="A5" s="165"/>
      <c r="B5" s="166"/>
      <c r="C5" s="166"/>
      <c r="D5" s="166"/>
      <c r="E5" s="166"/>
      <c r="F5" s="166"/>
      <c r="G5" s="166"/>
      <c r="H5" s="166"/>
      <c r="I5" s="166"/>
      <c r="J5" s="166"/>
      <c r="K5" s="166"/>
      <c r="L5" s="166"/>
      <c r="M5" s="166"/>
      <c r="N5" s="166"/>
      <c r="O5" s="166"/>
      <c r="P5" s="166"/>
      <c r="Q5" s="166"/>
      <c r="R5" s="166"/>
      <c r="S5" s="167"/>
    </row>
    <row r="6" spans="1:19">
      <c r="A6" s="165"/>
      <c r="B6" s="166"/>
      <c r="C6" s="166"/>
      <c r="D6" s="166"/>
      <c r="E6" s="166"/>
      <c r="F6" s="166"/>
      <c r="G6" s="166"/>
      <c r="H6" s="166"/>
      <c r="I6" s="166"/>
      <c r="J6" s="166"/>
      <c r="K6" s="166"/>
      <c r="L6" s="166"/>
      <c r="M6" s="166"/>
      <c r="N6" s="166"/>
      <c r="O6" s="166"/>
      <c r="P6" s="166"/>
      <c r="Q6" s="166"/>
      <c r="R6" s="166"/>
      <c r="S6" s="167"/>
    </row>
    <row r="7" spans="1:19">
      <c r="A7" s="74"/>
      <c r="B7" s="75"/>
      <c r="C7" s="75"/>
      <c r="D7" s="75"/>
      <c r="E7" s="75"/>
      <c r="F7" s="75"/>
      <c r="G7" s="75"/>
      <c r="H7" s="75"/>
      <c r="I7" s="75"/>
      <c r="J7" s="75"/>
      <c r="K7" s="75"/>
      <c r="L7" s="75"/>
      <c r="M7" s="75"/>
      <c r="N7" s="75"/>
      <c r="O7" s="75"/>
      <c r="P7" s="75"/>
      <c r="Q7" s="75"/>
      <c r="R7" s="75"/>
      <c r="S7" s="76"/>
    </row>
    <row r="8" spans="1:19" ht="15" customHeight="1">
      <c r="A8" s="166" t="s">
        <v>258</v>
      </c>
      <c r="B8" s="166"/>
      <c r="C8" s="166"/>
      <c r="D8" s="166"/>
      <c r="E8" s="166"/>
      <c r="F8" s="166"/>
      <c r="G8" s="166"/>
      <c r="H8" s="166"/>
      <c r="I8" s="166"/>
      <c r="J8" s="166"/>
      <c r="K8" s="166"/>
      <c r="L8" s="166"/>
      <c r="M8" s="166"/>
      <c r="N8" s="166"/>
      <c r="O8" s="166"/>
      <c r="P8" s="166"/>
      <c r="Q8" s="166"/>
      <c r="R8" s="166"/>
      <c r="S8" s="167"/>
    </row>
    <row r="9" spans="1:19">
      <c r="A9" s="166"/>
      <c r="B9" s="166"/>
      <c r="C9" s="166"/>
      <c r="D9" s="166"/>
      <c r="E9" s="166"/>
      <c r="F9" s="166"/>
      <c r="G9" s="166"/>
      <c r="H9" s="166"/>
      <c r="I9" s="166"/>
      <c r="J9" s="166"/>
      <c r="K9" s="166"/>
      <c r="L9" s="166"/>
      <c r="M9" s="166"/>
      <c r="N9" s="166"/>
      <c r="O9" s="166"/>
      <c r="P9" s="166"/>
      <c r="Q9" s="166"/>
      <c r="R9" s="166"/>
      <c r="S9" s="167"/>
    </row>
    <row r="10" spans="1:19">
      <c r="A10" s="166"/>
      <c r="B10" s="166"/>
      <c r="C10" s="166"/>
      <c r="D10" s="166"/>
      <c r="E10" s="166"/>
      <c r="F10" s="166"/>
      <c r="G10" s="166"/>
      <c r="H10" s="166"/>
      <c r="I10" s="166"/>
      <c r="J10" s="166"/>
      <c r="K10" s="166"/>
      <c r="L10" s="166"/>
      <c r="M10" s="166"/>
      <c r="N10" s="166"/>
      <c r="O10" s="166"/>
      <c r="P10" s="166"/>
      <c r="Q10" s="166"/>
      <c r="R10" s="166"/>
      <c r="S10" s="167"/>
    </row>
    <row r="11" spans="1:19" ht="15" customHeight="1">
      <c r="A11" s="165" t="s">
        <v>259</v>
      </c>
      <c r="B11" s="166"/>
      <c r="C11" s="166"/>
      <c r="D11" s="166"/>
      <c r="E11" s="166"/>
      <c r="F11" s="166"/>
      <c r="G11" s="166"/>
      <c r="H11" s="166"/>
      <c r="I11" s="166"/>
      <c r="J11" s="166"/>
      <c r="K11" s="166"/>
      <c r="L11" s="166"/>
      <c r="M11" s="166"/>
      <c r="N11" s="166"/>
      <c r="O11" s="166"/>
      <c r="P11" s="166"/>
      <c r="Q11" s="166"/>
      <c r="R11" s="166"/>
      <c r="S11" s="167"/>
    </row>
    <row r="12" spans="1:19">
      <c r="A12" s="165"/>
      <c r="B12" s="166"/>
      <c r="C12" s="166"/>
      <c r="D12" s="166"/>
      <c r="E12" s="166"/>
      <c r="F12" s="166"/>
      <c r="G12" s="166"/>
      <c r="H12" s="166"/>
      <c r="I12" s="166"/>
      <c r="J12" s="166"/>
      <c r="K12" s="166"/>
      <c r="L12" s="166"/>
      <c r="M12" s="166"/>
      <c r="N12" s="166"/>
      <c r="O12" s="166"/>
      <c r="P12" s="166"/>
      <c r="Q12" s="166"/>
      <c r="R12" s="166"/>
      <c r="S12" s="167"/>
    </row>
    <row r="13" spans="1:19">
      <c r="A13" s="165"/>
      <c r="B13" s="166"/>
      <c r="C13" s="166"/>
      <c r="D13" s="166"/>
      <c r="E13" s="166"/>
      <c r="F13" s="166"/>
      <c r="G13" s="166"/>
      <c r="H13" s="166"/>
      <c r="I13" s="166"/>
      <c r="J13" s="166"/>
      <c r="K13" s="166"/>
      <c r="L13" s="166"/>
      <c r="M13" s="166"/>
      <c r="N13" s="166"/>
      <c r="O13" s="166"/>
      <c r="P13" s="166"/>
      <c r="Q13" s="166"/>
      <c r="R13" s="166"/>
      <c r="S13" s="167"/>
    </row>
    <row r="14" spans="1:19">
      <c r="A14" s="165" t="s">
        <v>260</v>
      </c>
      <c r="B14" s="166"/>
      <c r="C14" s="166"/>
      <c r="D14" s="166"/>
      <c r="E14" s="166"/>
      <c r="F14" s="166"/>
      <c r="G14" s="166"/>
      <c r="H14" s="166"/>
      <c r="I14" s="166"/>
      <c r="J14" s="166"/>
      <c r="K14" s="166"/>
      <c r="L14" s="166"/>
      <c r="M14" s="166"/>
      <c r="N14" s="166"/>
      <c r="O14" s="166"/>
      <c r="P14" s="166"/>
      <c r="Q14" s="166"/>
      <c r="R14" s="166"/>
      <c r="S14" s="167"/>
    </row>
    <row r="15" spans="1:19">
      <c r="A15" s="165"/>
      <c r="B15" s="166"/>
      <c r="C15" s="166"/>
      <c r="D15" s="166"/>
      <c r="E15" s="166"/>
      <c r="F15" s="166"/>
      <c r="G15" s="166"/>
      <c r="H15" s="166"/>
      <c r="I15" s="166"/>
      <c r="J15" s="166"/>
      <c r="K15" s="166"/>
      <c r="L15" s="166"/>
      <c r="M15" s="166"/>
      <c r="N15" s="166"/>
      <c r="O15" s="166"/>
      <c r="P15" s="166"/>
      <c r="Q15" s="166"/>
      <c r="R15" s="166"/>
      <c r="S15" s="167"/>
    </row>
    <row r="16" spans="1:19">
      <c r="A16" s="165"/>
      <c r="B16" s="166"/>
      <c r="C16" s="166"/>
      <c r="D16" s="166"/>
      <c r="E16" s="166"/>
      <c r="F16" s="166"/>
      <c r="G16" s="166"/>
      <c r="H16" s="166"/>
      <c r="I16" s="166"/>
      <c r="J16" s="166"/>
      <c r="K16" s="166"/>
      <c r="L16" s="166"/>
      <c r="M16" s="166"/>
      <c r="N16" s="166"/>
      <c r="O16" s="166"/>
      <c r="P16" s="166"/>
      <c r="Q16" s="166"/>
      <c r="R16" s="166"/>
      <c r="S16" s="167"/>
    </row>
    <row r="17" spans="1:19">
      <c r="A17" s="73"/>
      <c r="B17" s="71"/>
      <c r="C17" s="71"/>
      <c r="D17" s="71"/>
      <c r="E17" s="71"/>
      <c r="F17" s="71"/>
      <c r="G17" s="71"/>
      <c r="H17" s="71"/>
      <c r="I17" s="71"/>
      <c r="J17" s="71"/>
      <c r="K17" s="71"/>
      <c r="L17" s="71"/>
      <c r="M17" s="71"/>
      <c r="N17" s="71"/>
      <c r="O17" s="71"/>
      <c r="P17" s="71"/>
      <c r="Q17" s="71"/>
      <c r="R17" s="71"/>
      <c r="S17" s="72"/>
    </row>
    <row r="18" spans="1:19">
      <c r="A18" s="165" t="s">
        <v>268</v>
      </c>
      <c r="B18" s="166"/>
      <c r="C18" s="166"/>
      <c r="D18" s="166"/>
      <c r="E18" s="166"/>
      <c r="F18" s="166"/>
      <c r="G18" s="166"/>
      <c r="H18" s="166"/>
      <c r="I18" s="166"/>
      <c r="J18" s="166"/>
      <c r="K18" s="166"/>
      <c r="L18" s="166"/>
      <c r="M18" s="166"/>
      <c r="N18" s="166"/>
      <c r="O18" s="166"/>
      <c r="P18" s="166"/>
      <c r="Q18" s="166"/>
      <c r="R18" s="166"/>
      <c r="S18" s="167"/>
    </row>
    <row r="19" spans="1:19">
      <c r="A19" s="165"/>
      <c r="B19" s="166"/>
      <c r="C19" s="166"/>
      <c r="D19" s="166"/>
      <c r="E19" s="166"/>
      <c r="F19" s="166"/>
      <c r="G19" s="166"/>
      <c r="H19" s="166"/>
      <c r="I19" s="166"/>
      <c r="J19" s="166"/>
      <c r="K19" s="166"/>
      <c r="L19" s="166"/>
      <c r="M19" s="166"/>
      <c r="N19" s="166"/>
      <c r="O19" s="166"/>
      <c r="P19" s="166"/>
      <c r="Q19" s="166"/>
      <c r="R19" s="166"/>
      <c r="S19" s="167"/>
    </row>
    <row r="20" spans="1:19">
      <c r="A20" s="165"/>
      <c r="B20" s="166"/>
      <c r="C20" s="166"/>
      <c r="D20" s="166"/>
      <c r="E20" s="166"/>
      <c r="F20" s="166"/>
      <c r="G20" s="166"/>
      <c r="H20" s="166"/>
      <c r="I20" s="166"/>
      <c r="J20" s="166"/>
      <c r="K20" s="166"/>
      <c r="L20" s="166"/>
      <c r="M20" s="166"/>
      <c r="N20" s="166"/>
      <c r="O20" s="166"/>
      <c r="P20" s="166"/>
      <c r="Q20" s="166"/>
      <c r="R20" s="166"/>
      <c r="S20" s="167"/>
    </row>
    <row r="21" spans="1:19" ht="16" thickBot="1">
      <c r="A21" s="73"/>
      <c r="B21" s="71"/>
      <c r="C21" s="71"/>
      <c r="D21" s="71"/>
      <c r="E21" s="71"/>
      <c r="F21" s="71"/>
      <c r="G21" s="71"/>
      <c r="H21" s="71"/>
      <c r="I21" s="71"/>
      <c r="J21" s="71"/>
      <c r="K21" s="71"/>
      <c r="L21" s="71"/>
      <c r="M21" s="71"/>
      <c r="N21" s="71"/>
      <c r="O21" s="71"/>
      <c r="P21" s="71"/>
      <c r="Q21" s="71"/>
      <c r="R21" s="71"/>
      <c r="S21" s="72"/>
    </row>
    <row r="22" spans="1:19">
      <c r="A22" s="179" t="s">
        <v>240</v>
      </c>
      <c r="B22" s="180"/>
      <c r="C22" s="180"/>
      <c r="D22" s="180"/>
      <c r="E22" s="180"/>
      <c r="F22" s="180"/>
      <c r="G22" s="180"/>
      <c r="H22" s="180"/>
      <c r="I22" s="180"/>
      <c r="J22" s="180"/>
      <c r="K22" s="180"/>
      <c r="L22" s="180"/>
      <c r="M22" s="180"/>
      <c r="N22" s="180"/>
      <c r="O22" s="180"/>
      <c r="P22" s="180"/>
      <c r="Q22" s="180"/>
      <c r="R22" s="180"/>
      <c r="S22" s="181"/>
    </row>
    <row r="23" spans="1:19" ht="48" customHeight="1">
      <c r="A23" s="185" t="s">
        <v>238</v>
      </c>
      <c r="B23" s="186"/>
      <c r="C23" s="186"/>
      <c r="D23" s="186"/>
      <c r="E23" s="186"/>
      <c r="F23" s="186"/>
      <c r="G23" s="186"/>
      <c r="H23" s="186"/>
      <c r="I23" s="186"/>
      <c r="J23" s="186"/>
      <c r="K23" s="186"/>
      <c r="L23" s="186"/>
      <c r="M23" s="186"/>
      <c r="N23" s="186"/>
      <c r="O23" s="186"/>
      <c r="P23" s="186"/>
      <c r="Q23" s="186"/>
      <c r="R23" s="186"/>
      <c r="S23" s="187"/>
    </row>
    <row r="24" spans="1:19" ht="15" customHeight="1">
      <c r="A24" s="176" t="s">
        <v>269</v>
      </c>
      <c r="B24" s="177"/>
      <c r="C24" s="177"/>
      <c r="D24" s="177"/>
      <c r="E24" s="177"/>
      <c r="F24" s="177"/>
      <c r="G24" s="177"/>
      <c r="H24" s="177"/>
      <c r="I24" s="177"/>
      <c r="J24" s="177"/>
      <c r="K24" s="177"/>
      <c r="L24" s="177"/>
      <c r="M24" s="177"/>
      <c r="N24" s="177"/>
      <c r="O24" s="177"/>
      <c r="P24" s="177"/>
      <c r="Q24" s="177"/>
      <c r="R24" s="177"/>
      <c r="S24" s="178"/>
    </row>
    <row r="25" spans="1:19">
      <c r="A25" s="74"/>
      <c r="B25" s="75"/>
      <c r="C25" s="75"/>
      <c r="D25" s="75"/>
      <c r="E25" s="75"/>
      <c r="F25" s="75"/>
      <c r="G25" s="75"/>
      <c r="H25" s="75"/>
      <c r="I25" s="75"/>
      <c r="J25" s="75"/>
      <c r="K25" s="75"/>
      <c r="L25" s="75"/>
      <c r="M25" s="75"/>
      <c r="N25" s="75"/>
      <c r="O25" s="75"/>
      <c r="P25" s="75"/>
      <c r="Q25" s="75"/>
      <c r="R25" s="75"/>
      <c r="S25" s="76"/>
    </row>
    <row r="26" spans="1:19">
      <c r="A26" s="174" t="s">
        <v>262</v>
      </c>
      <c r="B26" s="174"/>
      <c r="C26" s="174"/>
      <c r="D26" s="174"/>
      <c r="E26" s="174"/>
      <c r="F26" s="174"/>
      <c r="G26" s="174"/>
      <c r="H26" s="174"/>
      <c r="I26" s="174"/>
      <c r="J26" s="174"/>
      <c r="K26" s="174"/>
      <c r="L26" s="174"/>
      <c r="M26" s="174"/>
      <c r="N26" s="174"/>
      <c r="O26" s="174"/>
      <c r="P26" s="174"/>
      <c r="Q26" s="174"/>
      <c r="R26" s="174"/>
      <c r="S26" s="175"/>
    </row>
    <row r="27" spans="1:19">
      <c r="A27" s="174" t="s">
        <v>263</v>
      </c>
      <c r="B27" s="174"/>
      <c r="C27" s="174"/>
      <c r="D27" s="174"/>
      <c r="E27" s="174"/>
      <c r="F27" s="174"/>
      <c r="G27" s="174"/>
      <c r="H27" s="174"/>
      <c r="I27" s="174"/>
      <c r="J27" s="174"/>
      <c r="K27" s="174"/>
      <c r="L27" s="174"/>
      <c r="M27" s="174"/>
      <c r="N27" s="174"/>
      <c r="O27" s="174"/>
      <c r="P27" s="174"/>
      <c r="Q27" s="174"/>
      <c r="R27" s="174"/>
      <c r="S27" s="175"/>
    </row>
    <row r="28" spans="1:19">
      <c r="A28" s="174" t="s">
        <v>264</v>
      </c>
      <c r="B28" s="174"/>
      <c r="C28" s="174"/>
      <c r="D28" s="174"/>
      <c r="E28" s="174"/>
      <c r="F28" s="174"/>
      <c r="G28" s="174"/>
      <c r="H28" s="174"/>
      <c r="I28" s="174"/>
      <c r="J28" s="174"/>
      <c r="K28" s="174"/>
      <c r="L28" s="174"/>
      <c r="M28" s="174"/>
      <c r="N28" s="174"/>
      <c r="O28" s="174"/>
      <c r="P28" s="174"/>
      <c r="Q28" s="174"/>
      <c r="R28" s="174"/>
      <c r="S28" s="175"/>
    </row>
    <row r="29" spans="1:19">
      <c r="A29" s="174" t="s">
        <v>265</v>
      </c>
      <c r="B29" s="174"/>
      <c r="C29" s="174"/>
      <c r="D29" s="174"/>
      <c r="E29" s="174"/>
      <c r="F29" s="174"/>
      <c r="G29" s="174"/>
      <c r="H29" s="174"/>
      <c r="I29" s="174"/>
      <c r="J29" s="174"/>
      <c r="K29" s="174"/>
      <c r="L29" s="174"/>
      <c r="M29" s="174"/>
      <c r="N29" s="174"/>
      <c r="O29" s="174"/>
      <c r="P29" s="174"/>
      <c r="Q29" s="174"/>
      <c r="R29" s="174"/>
      <c r="S29" s="175"/>
    </row>
    <row r="30" spans="1:19">
      <c r="A30" s="174" t="s">
        <v>266</v>
      </c>
      <c r="B30" s="174"/>
      <c r="C30" s="174"/>
      <c r="D30" s="174"/>
      <c r="E30" s="174"/>
      <c r="F30" s="174"/>
      <c r="G30" s="174"/>
      <c r="H30" s="174"/>
      <c r="I30" s="174"/>
      <c r="J30" s="174"/>
      <c r="K30" s="174"/>
      <c r="L30" s="174"/>
      <c r="M30" s="174"/>
      <c r="N30" s="174"/>
      <c r="O30" s="174"/>
      <c r="P30" s="174"/>
      <c r="Q30" s="174"/>
      <c r="R30" s="174"/>
      <c r="S30" s="175"/>
    </row>
    <row r="31" spans="1:19">
      <c r="A31" s="174" t="s">
        <v>267</v>
      </c>
      <c r="B31" s="174"/>
      <c r="C31" s="174"/>
      <c r="D31" s="174"/>
      <c r="E31" s="174"/>
      <c r="F31" s="174"/>
      <c r="G31" s="174"/>
      <c r="H31" s="174"/>
      <c r="I31" s="174"/>
      <c r="J31" s="174"/>
      <c r="K31" s="174"/>
      <c r="L31" s="174"/>
      <c r="M31" s="174"/>
      <c r="N31" s="174"/>
      <c r="O31" s="174"/>
      <c r="P31" s="174"/>
      <c r="Q31" s="174"/>
      <c r="R31" s="174"/>
      <c r="S31" s="175"/>
    </row>
    <row r="32" spans="1:19" ht="16" thickBot="1">
      <c r="A32" s="78"/>
      <c r="B32" s="79"/>
      <c r="C32" s="79"/>
      <c r="D32" s="79"/>
      <c r="E32" s="79"/>
      <c r="F32" s="79"/>
      <c r="G32" s="79"/>
      <c r="H32" s="79"/>
      <c r="I32" s="79"/>
      <c r="J32" s="79"/>
      <c r="K32" s="79"/>
      <c r="L32" s="79"/>
      <c r="M32" s="79"/>
      <c r="N32" s="79"/>
      <c r="O32" s="79"/>
      <c r="P32" s="79"/>
      <c r="Q32" s="79"/>
      <c r="R32" s="79"/>
      <c r="S32" s="80"/>
    </row>
    <row r="33" spans="1:19">
      <c r="A33" s="179" t="s">
        <v>241</v>
      </c>
      <c r="B33" s="180"/>
      <c r="C33" s="180"/>
      <c r="D33" s="180"/>
      <c r="E33" s="180"/>
      <c r="F33" s="180"/>
      <c r="G33" s="180"/>
      <c r="H33" s="180"/>
      <c r="I33" s="180"/>
      <c r="J33" s="180"/>
      <c r="K33" s="180"/>
      <c r="L33" s="180"/>
      <c r="M33" s="180"/>
      <c r="N33" s="180"/>
      <c r="O33" s="180"/>
      <c r="P33" s="180"/>
      <c r="Q33" s="180"/>
      <c r="R33" s="180"/>
      <c r="S33" s="181"/>
    </row>
    <row r="34" spans="1:19" ht="31.5" customHeight="1">
      <c r="A34" s="182" t="s">
        <v>236</v>
      </c>
      <c r="B34" s="183"/>
      <c r="C34" s="183"/>
      <c r="D34" s="183"/>
      <c r="E34" s="183"/>
      <c r="F34" s="183"/>
      <c r="G34" s="183"/>
      <c r="H34" s="183"/>
      <c r="I34" s="183"/>
      <c r="J34" s="183"/>
      <c r="K34" s="183"/>
      <c r="L34" s="183"/>
      <c r="M34" s="183"/>
      <c r="N34" s="183"/>
      <c r="O34" s="183"/>
      <c r="P34" s="183"/>
      <c r="Q34" s="183"/>
      <c r="R34" s="183"/>
      <c r="S34" s="184"/>
    </row>
    <row r="35" spans="1:19">
      <c r="A35" s="165" t="s">
        <v>278</v>
      </c>
      <c r="B35" s="166"/>
      <c r="C35" s="166"/>
      <c r="D35" s="166"/>
      <c r="E35" s="166"/>
      <c r="F35" s="166"/>
      <c r="G35" s="166"/>
      <c r="H35" s="166"/>
      <c r="I35" s="166"/>
      <c r="J35" s="166"/>
      <c r="K35" s="166"/>
      <c r="L35" s="166"/>
      <c r="M35" s="166"/>
      <c r="N35" s="166"/>
      <c r="O35" s="166"/>
      <c r="P35" s="166"/>
      <c r="Q35" s="166"/>
      <c r="R35" s="166"/>
      <c r="S35" s="167"/>
    </row>
    <row r="36" spans="1:19">
      <c r="A36" s="165"/>
      <c r="B36" s="166"/>
      <c r="C36" s="166"/>
      <c r="D36" s="166"/>
      <c r="E36" s="166"/>
      <c r="F36" s="166"/>
      <c r="G36" s="166"/>
      <c r="H36" s="166"/>
      <c r="I36" s="166"/>
      <c r="J36" s="166"/>
      <c r="K36" s="166"/>
      <c r="L36" s="166"/>
      <c r="M36" s="166"/>
      <c r="N36" s="166"/>
      <c r="O36" s="166"/>
      <c r="P36" s="166"/>
      <c r="Q36" s="166"/>
      <c r="R36" s="166"/>
      <c r="S36" s="167"/>
    </row>
    <row r="37" spans="1:19">
      <c r="A37" s="73"/>
      <c r="B37" s="71"/>
      <c r="C37" s="71"/>
      <c r="D37" s="71"/>
      <c r="E37" s="71"/>
      <c r="F37" s="71"/>
      <c r="G37" s="71"/>
      <c r="H37" s="71"/>
      <c r="I37" s="71"/>
      <c r="J37" s="71"/>
      <c r="K37" s="71"/>
      <c r="L37" s="71"/>
      <c r="M37" s="71"/>
      <c r="N37" s="71"/>
      <c r="O37" s="71"/>
      <c r="P37" s="71"/>
      <c r="Q37" s="71"/>
      <c r="R37" s="71"/>
      <c r="S37" s="72"/>
    </row>
    <row r="38" spans="1:19" ht="15" customHeight="1">
      <c r="A38" s="74" t="s">
        <v>280</v>
      </c>
      <c r="B38" s="75"/>
      <c r="C38" s="75"/>
      <c r="D38" s="75"/>
      <c r="E38" s="75"/>
      <c r="F38" s="75"/>
      <c r="G38" s="75"/>
      <c r="H38" s="75"/>
      <c r="I38" s="75"/>
      <c r="J38" s="75"/>
      <c r="K38" s="75"/>
      <c r="L38" s="75"/>
      <c r="M38" s="75"/>
      <c r="N38" s="75"/>
      <c r="O38" s="75"/>
      <c r="P38" s="75"/>
      <c r="Q38" s="75"/>
      <c r="R38" s="75"/>
      <c r="S38" s="76"/>
    </row>
    <row r="39" spans="1:19">
      <c r="A39" s="75" t="s">
        <v>342</v>
      </c>
      <c r="B39" s="81"/>
      <c r="C39" s="81"/>
      <c r="D39" s="81"/>
      <c r="E39" s="81"/>
      <c r="F39" s="81"/>
      <c r="G39" s="81"/>
      <c r="H39" s="81"/>
      <c r="I39" s="81"/>
      <c r="J39" s="81"/>
      <c r="K39" s="81"/>
      <c r="L39" s="81"/>
      <c r="M39" s="81"/>
      <c r="N39" s="81"/>
      <c r="O39" s="81"/>
      <c r="P39" s="81"/>
      <c r="Q39" s="81"/>
      <c r="R39" s="81"/>
      <c r="S39" s="82"/>
    </row>
    <row r="40" spans="1:19">
      <c r="A40" s="75" t="s">
        <v>343</v>
      </c>
      <c r="B40" s="81"/>
      <c r="C40" s="81"/>
      <c r="D40" s="81"/>
      <c r="E40" s="81"/>
      <c r="F40" s="81"/>
      <c r="G40" s="81"/>
      <c r="H40" s="81"/>
      <c r="I40" s="81"/>
      <c r="J40" s="81"/>
      <c r="K40" s="81"/>
      <c r="L40" s="81"/>
      <c r="M40" s="81"/>
      <c r="N40" s="81"/>
      <c r="O40" s="81"/>
      <c r="P40" s="81"/>
      <c r="Q40" s="81"/>
      <c r="R40" s="81"/>
      <c r="S40" s="82"/>
    </row>
    <row r="41" spans="1:19">
      <c r="A41" s="71" t="s">
        <v>344</v>
      </c>
      <c r="B41" s="81"/>
      <c r="C41" s="81"/>
      <c r="D41" s="81"/>
      <c r="E41" s="81"/>
      <c r="F41" s="81"/>
      <c r="G41" s="81"/>
      <c r="H41" s="81"/>
      <c r="I41" s="81"/>
      <c r="J41" s="81"/>
      <c r="K41" s="81"/>
      <c r="L41" s="81"/>
      <c r="M41" s="81"/>
      <c r="N41" s="81"/>
      <c r="O41" s="81"/>
      <c r="P41" s="81"/>
      <c r="Q41" s="81"/>
      <c r="R41" s="81"/>
      <c r="S41" s="82"/>
    </row>
    <row r="42" spans="1:19">
      <c r="A42" s="75" t="s">
        <v>273</v>
      </c>
      <c r="B42" s="81"/>
      <c r="C42" s="81"/>
      <c r="D42" s="81"/>
      <c r="E42" s="81"/>
      <c r="F42" s="81"/>
      <c r="G42" s="81"/>
      <c r="H42" s="81"/>
      <c r="I42" s="81"/>
      <c r="J42" s="81"/>
      <c r="K42" s="81"/>
      <c r="L42" s="81"/>
      <c r="M42" s="81"/>
      <c r="N42" s="81"/>
      <c r="O42" s="81"/>
      <c r="P42" s="81"/>
      <c r="Q42" s="81"/>
      <c r="R42" s="81"/>
      <c r="S42" s="82"/>
    </row>
    <row r="43" spans="1:19">
      <c r="A43" s="75" t="s">
        <v>274</v>
      </c>
      <c r="B43" s="81"/>
      <c r="C43" s="81"/>
      <c r="D43" s="81"/>
      <c r="E43" s="81"/>
      <c r="F43" s="81"/>
      <c r="G43" s="81"/>
      <c r="H43" s="81"/>
      <c r="I43" s="81"/>
      <c r="J43" s="81"/>
      <c r="K43" s="81"/>
      <c r="L43" s="81"/>
      <c r="M43" s="81"/>
      <c r="N43" s="81"/>
      <c r="O43" s="81"/>
      <c r="P43" s="81"/>
      <c r="Q43" s="81"/>
      <c r="R43" s="81"/>
      <c r="S43" s="82"/>
    </row>
    <row r="44" spans="1:19">
      <c r="A44" s="75" t="s">
        <v>275</v>
      </c>
      <c r="B44" s="81"/>
      <c r="C44" s="81"/>
      <c r="D44" s="81"/>
      <c r="E44" s="81"/>
      <c r="F44" s="81"/>
      <c r="G44" s="81"/>
      <c r="H44" s="81"/>
      <c r="I44" s="81"/>
      <c r="J44" s="81"/>
      <c r="K44" s="81"/>
      <c r="L44" s="81"/>
      <c r="M44" s="81"/>
      <c r="N44" s="81"/>
      <c r="O44" s="81"/>
      <c r="P44" s="81"/>
      <c r="Q44" s="81"/>
      <c r="R44" s="81"/>
      <c r="S44" s="82"/>
    </row>
    <row r="45" spans="1:19">
      <c r="A45" s="75" t="s">
        <v>276</v>
      </c>
      <c r="B45" s="81"/>
      <c r="C45" s="81"/>
      <c r="D45" s="81"/>
      <c r="E45" s="81"/>
      <c r="F45" s="81"/>
      <c r="G45" s="81"/>
      <c r="H45" s="81"/>
      <c r="I45" s="81"/>
      <c r="J45" s="81"/>
      <c r="K45" s="81"/>
      <c r="L45" s="81"/>
      <c r="M45" s="81"/>
      <c r="N45" s="81"/>
      <c r="O45" s="81"/>
      <c r="P45" s="81"/>
      <c r="Q45" s="81"/>
      <c r="R45" s="81"/>
      <c r="S45" s="82"/>
    </row>
    <row r="46" spans="1:19">
      <c r="A46" s="73" t="s">
        <v>277</v>
      </c>
      <c r="B46" s="71"/>
      <c r="C46" s="71"/>
      <c r="D46" s="71"/>
      <c r="E46" s="71"/>
      <c r="F46" s="71"/>
      <c r="G46" s="71"/>
      <c r="H46" s="71"/>
      <c r="I46" s="71"/>
      <c r="J46" s="71"/>
      <c r="K46" s="71"/>
      <c r="L46" s="71"/>
      <c r="M46" s="71"/>
      <c r="N46" s="71"/>
      <c r="O46" s="71"/>
      <c r="P46" s="71"/>
      <c r="Q46" s="71"/>
      <c r="R46" s="71"/>
      <c r="S46" s="72"/>
    </row>
    <row r="47" spans="1:19">
      <c r="A47" s="73" t="s">
        <v>345</v>
      </c>
      <c r="B47" s="71"/>
      <c r="C47" s="71"/>
      <c r="D47" s="71"/>
      <c r="E47" s="71"/>
      <c r="F47" s="71"/>
      <c r="G47" s="71"/>
      <c r="H47" s="71"/>
      <c r="I47" s="71"/>
      <c r="J47" s="71"/>
      <c r="K47" s="71"/>
      <c r="L47" s="71"/>
      <c r="M47" s="71"/>
      <c r="N47" s="71"/>
      <c r="O47" s="71"/>
      <c r="P47" s="71"/>
      <c r="Q47" s="71"/>
      <c r="R47" s="71"/>
      <c r="S47" s="72"/>
    </row>
    <row r="48" spans="1:19">
      <c r="A48" s="71"/>
      <c r="B48" s="71"/>
      <c r="C48" s="71"/>
      <c r="D48" s="71"/>
      <c r="E48" s="71"/>
      <c r="F48" s="71"/>
      <c r="G48" s="71"/>
      <c r="H48" s="71"/>
      <c r="I48" s="71"/>
      <c r="J48" s="71"/>
      <c r="K48" s="71"/>
      <c r="L48" s="71"/>
      <c r="M48" s="71"/>
      <c r="N48" s="71"/>
      <c r="O48" s="71"/>
      <c r="P48" s="71"/>
      <c r="Q48" s="71"/>
      <c r="R48" s="71"/>
      <c r="S48" s="72"/>
    </row>
    <row r="49" spans="1:19">
      <c r="A49" s="166" t="s">
        <v>281</v>
      </c>
      <c r="B49" s="166"/>
      <c r="C49" s="166"/>
      <c r="D49" s="166"/>
      <c r="E49" s="166"/>
      <c r="F49" s="166"/>
      <c r="G49" s="166"/>
      <c r="H49" s="166"/>
      <c r="I49" s="166"/>
      <c r="J49" s="166"/>
      <c r="K49" s="166"/>
      <c r="L49" s="166"/>
      <c r="M49" s="166"/>
      <c r="N49" s="166"/>
      <c r="O49" s="166"/>
      <c r="P49" s="166"/>
      <c r="Q49" s="166"/>
      <c r="R49" s="166"/>
      <c r="S49" s="167"/>
    </row>
    <row r="50" spans="1:19">
      <c r="A50" s="166"/>
      <c r="B50" s="166"/>
      <c r="C50" s="166"/>
      <c r="D50" s="166"/>
      <c r="E50" s="166"/>
      <c r="F50" s="166"/>
      <c r="G50" s="166"/>
      <c r="H50" s="166"/>
      <c r="I50" s="166"/>
      <c r="J50" s="166"/>
      <c r="K50" s="166"/>
      <c r="L50" s="166"/>
      <c r="M50" s="166"/>
      <c r="N50" s="166"/>
      <c r="O50" s="166"/>
      <c r="P50" s="166"/>
      <c r="Q50" s="166"/>
      <c r="R50" s="166"/>
      <c r="S50" s="167"/>
    </row>
    <row r="51" spans="1:19">
      <c r="A51" s="166"/>
      <c r="B51" s="166"/>
      <c r="C51" s="166"/>
      <c r="D51" s="166"/>
      <c r="E51" s="166"/>
      <c r="F51" s="166"/>
      <c r="G51" s="166"/>
      <c r="H51" s="166"/>
      <c r="I51" s="166"/>
      <c r="J51" s="166"/>
      <c r="K51" s="166"/>
      <c r="L51" s="166"/>
      <c r="M51" s="166"/>
      <c r="N51" s="166"/>
      <c r="O51" s="166"/>
      <c r="P51" s="166"/>
      <c r="Q51" s="166"/>
      <c r="R51" s="166"/>
      <c r="S51" s="167"/>
    </row>
    <row r="52" spans="1:19">
      <c r="A52" s="73"/>
      <c r="B52" s="71"/>
      <c r="C52" s="71"/>
      <c r="D52" s="71"/>
      <c r="E52" s="71"/>
      <c r="F52" s="71"/>
      <c r="G52" s="71"/>
      <c r="H52" s="71"/>
      <c r="I52" s="71"/>
      <c r="J52" s="71"/>
      <c r="K52" s="71"/>
      <c r="L52" s="71"/>
      <c r="M52" s="71"/>
      <c r="N52" s="71"/>
      <c r="O52" s="71"/>
      <c r="P52" s="71"/>
      <c r="Q52" s="71"/>
      <c r="R52" s="71"/>
      <c r="S52" s="72"/>
    </row>
    <row r="53" spans="1:19">
      <c r="A53" s="73" t="s">
        <v>279</v>
      </c>
      <c r="B53" s="71"/>
      <c r="C53" s="71"/>
      <c r="D53" s="71"/>
      <c r="E53" s="71"/>
      <c r="F53" s="71"/>
      <c r="G53" s="71"/>
      <c r="H53" s="71"/>
      <c r="I53" s="71"/>
      <c r="J53" s="71"/>
      <c r="K53" s="71"/>
      <c r="L53" s="71"/>
      <c r="M53" s="71"/>
      <c r="N53" s="71"/>
      <c r="O53" s="71"/>
      <c r="P53" s="71"/>
      <c r="Q53" s="71"/>
      <c r="R53" s="71"/>
      <c r="S53" s="72"/>
    </row>
    <row r="54" spans="1:19">
      <c r="A54" s="73" t="s">
        <v>282</v>
      </c>
      <c r="B54" s="71"/>
      <c r="C54" s="71"/>
      <c r="D54" s="71"/>
      <c r="E54" s="71"/>
      <c r="F54" s="71"/>
      <c r="G54" s="71"/>
      <c r="H54" s="71"/>
      <c r="I54" s="71"/>
      <c r="J54" s="71"/>
      <c r="K54" s="71"/>
      <c r="L54" s="71"/>
      <c r="M54" s="71"/>
      <c r="N54" s="71"/>
      <c r="O54" s="71"/>
      <c r="P54" s="71"/>
      <c r="Q54" s="71"/>
      <c r="R54" s="71"/>
      <c r="S54" s="72"/>
    </row>
    <row r="55" spans="1:19">
      <c r="A55" s="73" t="s">
        <v>257</v>
      </c>
      <c r="B55" s="71"/>
      <c r="C55" s="71"/>
      <c r="D55" s="71"/>
      <c r="E55" s="71"/>
      <c r="F55" s="71"/>
      <c r="G55" s="71"/>
      <c r="H55" s="71"/>
      <c r="I55" s="71"/>
      <c r="J55" s="71"/>
      <c r="K55" s="71"/>
      <c r="L55" s="71"/>
      <c r="M55" s="71"/>
      <c r="N55" s="71"/>
      <c r="O55" s="71"/>
      <c r="P55" s="71"/>
      <c r="Q55" s="71"/>
      <c r="R55" s="71"/>
      <c r="S55" s="72"/>
    </row>
    <row r="56" spans="1:19">
      <c r="A56" s="73"/>
      <c r="B56" s="71"/>
      <c r="C56" s="71"/>
      <c r="D56" s="71"/>
      <c r="E56" s="71"/>
      <c r="F56" s="71"/>
      <c r="G56" s="71"/>
      <c r="H56" s="71"/>
      <c r="I56" s="71"/>
      <c r="J56" s="71"/>
      <c r="K56" s="71"/>
      <c r="L56" s="71"/>
      <c r="M56" s="71"/>
      <c r="N56" s="71"/>
      <c r="O56" s="71"/>
      <c r="P56" s="71"/>
      <c r="Q56" s="71"/>
      <c r="R56" s="71"/>
      <c r="S56" s="72"/>
    </row>
    <row r="57" spans="1:19" ht="32" customHeight="1">
      <c r="A57" s="165" t="s">
        <v>346</v>
      </c>
      <c r="B57" s="166"/>
      <c r="C57" s="166"/>
      <c r="D57" s="166"/>
      <c r="E57" s="166"/>
      <c r="F57" s="166"/>
      <c r="G57" s="166"/>
      <c r="H57" s="166"/>
      <c r="I57" s="166"/>
      <c r="J57" s="166"/>
      <c r="K57" s="166"/>
      <c r="L57" s="166"/>
      <c r="M57" s="166"/>
      <c r="N57" s="166"/>
      <c r="O57" s="166"/>
      <c r="P57" s="166"/>
      <c r="Q57" s="166"/>
      <c r="R57" s="166"/>
      <c r="S57" s="167"/>
    </row>
    <row r="58" spans="1:19" ht="16" thickBot="1">
      <c r="A58" s="68"/>
      <c r="B58" s="69"/>
      <c r="C58" s="69"/>
      <c r="D58" s="69"/>
      <c r="E58" s="69"/>
      <c r="F58" s="69"/>
      <c r="G58" s="69"/>
      <c r="H58" s="69"/>
      <c r="I58" s="69"/>
      <c r="J58" s="69"/>
      <c r="K58" s="69"/>
      <c r="L58" s="69"/>
      <c r="M58" s="69"/>
      <c r="N58" s="69"/>
      <c r="O58" s="69"/>
      <c r="P58" s="69"/>
      <c r="Q58" s="69"/>
      <c r="R58" s="69"/>
      <c r="S58" s="70"/>
    </row>
    <row r="59" spans="1:19">
      <c r="A59" s="197" t="s">
        <v>243</v>
      </c>
      <c r="B59" s="198"/>
      <c r="C59" s="198"/>
      <c r="D59" s="198"/>
      <c r="E59" s="198"/>
      <c r="F59" s="198"/>
      <c r="G59" s="198"/>
      <c r="H59" s="198"/>
      <c r="I59" s="198"/>
      <c r="J59" s="198"/>
      <c r="K59" s="198"/>
      <c r="L59" s="198"/>
      <c r="M59" s="198"/>
      <c r="N59" s="198"/>
      <c r="O59" s="198"/>
      <c r="P59" s="198"/>
      <c r="Q59" s="198"/>
      <c r="R59" s="198"/>
      <c r="S59" s="199"/>
    </row>
    <row r="60" spans="1:19" ht="47.25" customHeight="1">
      <c r="A60" s="194" t="s">
        <v>242</v>
      </c>
      <c r="B60" s="195"/>
      <c r="C60" s="195"/>
      <c r="D60" s="195"/>
      <c r="E60" s="195"/>
      <c r="F60" s="195"/>
      <c r="G60" s="195"/>
      <c r="H60" s="195"/>
      <c r="I60" s="195"/>
      <c r="J60" s="195"/>
      <c r="K60" s="195"/>
      <c r="L60" s="195"/>
      <c r="M60" s="195"/>
      <c r="N60" s="195"/>
      <c r="O60" s="195"/>
      <c r="P60" s="195"/>
      <c r="Q60" s="195"/>
      <c r="R60" s="195"/>
      <c r="S60" s="196"/>
    </row>
    <row r="61" spans="1:19">
      <c r="A61" s="171" t="s">
        <v>283</v>
      </c>
      <c r="B61" s="172"/>
      <c r="C61" s="172"/>
      <c r="D61" s="172"/>
      <c r="E61" s="172"/>
      <c r="F61" s="172"/>
      <c r="G61" s="172"/>
      <c r="H61" s="172"/>
      <c r="I61" s="172"/>
      <c r="J61" s="172"/>
      <c r="K61" s="172"/>
      <c r="L61" s="172"/>
      <c r="M61" s="172"/>
      <c r="N61" s="172"/>
      <c r="O61" s="172"/>
      <c r="P61" s="172"/>
      <c r="Q61" s="172"/>
      <c r="R61" s="172"/>
      <c r="S61" s="173"/>
    </row>
    <row r="62" spans="1:19">
      <c r="A62" s="165" t="s">
        <v>284</v>
      </c>
      <c r="B62" s="166"/>
      <c r="C62" s="166"/>
      <c r="D62" s="166"/>
      <c r="E62" s="166"/>
      <c r="F62" s="166"/>
      <c r="G62" s="166"/>
      <c r="H62" s="166"/>
      <c r="I62" s="166"/>
      <c r="J62" s="166"/>
      <c r="K62" s="166"/>
      <c r="L62" s="166"/>
      <c r="M62" s="166"/>
      <c r="N62" s="166"/>
      <c r="O62" s="166"/>
      <c r="P62" s="166"/>
      <c r="Q62" s="166"/>
      <c r="R62" s="166"/>
      <c r="S62" s="167"/>
    </row>
    <row r="63" spans="1:19">
      <c r="A63" s="73" t="s">
        <v>270</v>
      </c>
      <c r="B63" s="71"/>
      <c r="C63" s="71"/>
      <c r="D63" s="71"/>
      <c r="E63" s="71"/>
      <c r="F63" s="71"/>
      <c r="G63" s="71"/>
      <c r="H63" s="71"/>
      <c r="I63" s="71"/>
      <c r="J63" s="71"/>
      <c r="K63" s="71"/>
      <c r="L63" s="71"/>
      <c r="M63" s="71"/>
      <c r="N63" s="71"/>
      <c r="O63" s="71"/>
      <c r="P63" s="71"/>
      <c r="Q63" s="71"/>
      <c r="R63" s="71"/>
      <c r="S63" s="72"/>
    </row>
    <row r="64" spans="1:19">
      <c r="A64" s="166" t="s">
        <v>271</v>
      </c>
      <c r="B64" s="166"/>
      <c r="C64" s="166"/>
      <c r="D64" s="166"/>
      <c r="E64" s="166"/>
      <c r="F64" s="166"/>
      <c r="G64" s="166"/>
      <c r="H64" s="166"/>
      <c r="I64" s="166"/>
      <c r="J64" s="166"/>
      <c r="K64" s="166"/>
      <c r="L64" s="166"/>
      <c r="M64" s="166"/>
      <c r="N64" s="166"/>
      <c r="O64" s="166"/>
      <c r="P64" s="166"/>
      <c r="Q64" s="166"/>
      <c r="R64" s="166"/>
      <c r="S64" s="167"/>
    </row>
    <row r="65" spans="1:19">
      <c r="A65" s="166"/>
      <c r="B65" s="166"/>
      <c r="C65" s="166"/>
      <c r="D65" s="166"/>
      <c r="E65" s="166"/>
      <c r="F65" s="166"/>
      <c r="G65" s="166"/>
      <c r="H65" s="166"/>
      <c r="I65" s="166"/>
      <c r="J65" s="166"/>
      <c r="K65" s="166"/>
      <c r="L65" s="166"/>
      <c r="M65" s="166"/>
      <c r="N65" s="166"/>
      <c r="O65" s="166"/>
      <c r="P65" s="166"/>
      <c r="Q65" s="166"/>
      <c r="R65" s="166"/>
      <c r="S65" s="167"/>
    </row>
    <row r="66" spans="1:19">
      <c r="A66" s="166"/>
      <c r="B66" s="166"/>
      <c r="C66" s="166"/>
      <c r="D66" s="166"/>
      <c r="E66" s="166"/>
      <c r="F66" s="166"/>
      <c r="G66" s="166"/>
      <c r="H66" s="166"/>
      <c r="I66" s="166"/>
      <c r="J66" s="166"/>
      <c r="K66" s="166"/>
      <c r="L66" s="166"/>
      <c r="M66" s="166"/>
      <c r="N66" s="166"/>
      <c r="O66" s="166"/>
      <c r="P66" s="166"/>
      <c r="Q66" s="166"/>
      <c r="R66" s="166"/>
      <c r="S66" s="167"/>
    </row>
    <row r="67" spans="1:19">
      <c r="A67" s="166"/>
      <c r="B67" s="166"/>
      <c r="C67" s="166"/>
      <c r="D67" s="166"/>
      <c r="E67" s="166"/>
      <c r="F67" s="166"/>
      <c r="G67" s="166"/>
      <c r="H67" s="166"/>
      <c r="I67" s="166"/>
      <c r="J67" s="166"/>
      <c r="K67" s="166"/>
      <c r="L67" s="166"/>
      <c r="M67" s="166"/>
      <c r="N67" s="166"/>
      <c r="O67" s="166"/>
      <c r="P67" s="166"/>
      <c r="Q67" s="166"/>
      <c r="R67" s="166"/>
      <c r="S67" s="167"/>
    </row>
    <row r="68" spans="1:19">
      <c r="A68" s="166"/>
      <c r="B68" s="166"/>
      <c r="C68" s="166"/>
      <c r="D68" s="166"/>
      <c r="E68" s="166"/>
      <c r="F68" s="166"/>
      <c r="G68" s="166"/>
      <c r="H68" s="166"/>
      <c r="I68" s="166"/>
      <c r="J68" s="166"/>
      <c r="K68" s="166"/>
      <c r="L68" s="166"/>
      <c r="M68" s="166"/>
      <c r="N68" s="166"/>
      <c r="O68" s="166"/>
      <c r="P68" s="166"/>
      <c r="Q68" s="166"/>
      <c r="R68" s="166"/>
      <c r="S68" s="167"/>
    </row>
    <row r="69" spans="1:19">
      <c r="A69" s="166" t="s">
        <v>272</v>
      </c>
      <c r="B69" s="166"/>
      <c r="C69" s="166"/>
      <c r="D69" s="166"/>
      <c r="E69" s="166"/>
      <c r="F69" s="166"/>
      <c r="G69" s="166"/>
      <c r="H69" s="166"/>
      <c r="I69" s="166"/>
      <c r="J69" s="166"/>
      <c r="K69" s="166"/>
      <c r="L69" s="166"/>
      <c r="M69" s="166"/>
      <c r="N69" s="166"/>
      <c r="O69" s="166"/>
      <c r="P69" s="166"/>
      <c r="Q69" s="166"/>
      <c r="R69" s="166"/>
      <c r="S69" s="167"/>
    </row>
    <row r="70" spans="1:19">
      <c r="A70" s="166"/>
      <c r="B70" s="166"/>
      <c r="C70" s="166"/>
      <c r="D70" s="166"/>
      <c r="E70" s="166"/>
      <c r="F70" s="166"/>
      <c r="G70" s="166"/>
      <c r="H70" s="166"/>
      <c r="I70" s="166"/>
      <c r="J70" s="166"/>
      <c r="K70" s="166"/>
      <c r="L70" s="166"/>
      <c r="M70" s="166"/>
      <c r="N70" s="166"/>
      <c r="O70" s="166"/>
      <c r="P70" s="166"/>
      <c r="Q70" s="166"/>
      <c r="R70" s="166"/>
      <c r="S70" s="167"/>
    </row>
    <row r="71" spans="1:19">
      <c r="A71" s="65"/>
      <c r="B71" s="66"/>
      <c r="C71" s="66"/>
      <c r="D71" s="66"/>
      <c r="E71" s="66"/>
      <c r="F71" s="66"/>
      <c r="G71" s="66"/>
      <c r="H71" s="66"/>
      <c r="I71" s="66"/>
      <c r="J71" s="66"/>
      <c r="K71" s="66"/>
      <c r="L71" s="66"/>
      <c r="M71" s="66"/>
      <c r="N71" s="66"/>
      <c r="O71" s="66"/>
      <c r="P71" s="66"/>
      <c r="Q71" s="66"/>
      <c r="R71" s="66"/>
      <c r="S71" s="67"/>
    </row>
    <row r="72" spans="1:19">
      <c r="A72" s="171" t="s">
        <v>285</v>
      </c>
      <c r="B72" s="172"/>
      <c r="C72" s="172"/>
      <c r="D72" s="172"/>
      <c r="E72" s="172"/>
      <c r="F72" s="172"/>
      <c r="G72" s="172"/>
      <c r="H72" s="172"/>
      <c r="I72" s="172"/>
      <c r="J72" s="172"/>
      <c r="K72" s="172"/>
      <c r="L72" s="172"/>
      <c r="M72" s="172"/>
      <c r="N72" s="172"/>
      <c r="O72" s="172"/>
      <c r="P72" s="172"/>
      <c r="Q72" s="172"/>
      <c r="R72" s="172"/>
      <c r="S72" s="173"/>
    </row>
    <row r="73" spans="1:19">
      <c r="A73" s="168" t="s">
        <v>280</v>
      </c>
      <c r="B73" s="169"/>
      <c r="C73" s="169"/>
      <c r="D73" s="169"/>
      <c r="E73" s="169"/>
      <c r="F73" s="169"/>
      <c r="G73" s="169"/>
      <c r="H73" s="169"/>
      <c r="I73" s="169"/>
      <c r="J73" s="169"/>
      <c r="K73" s="169"/>
      <c r="L73" s="169"/>
      <c r="M73" s="169"/>
      <c r="N73" s="169"/>
      <c r="O73" s="169"/>
      <c r="P73" s="169"/>
      <c r="Q73" s="169"/>
      <c r="R73" s="169"/>
      <c r="S73" s="170"/>
    </row>
    <row r="74" spans="1:19">
      <c r="A74" s="75" t="s">
        <v>342</v>
      </c>
      <c r="B74" s="75"/>
      <c r="C74" s="75"/>
      <c r="D74" s="75"/>
      <c r="E74" s="75"/>
      <c r="F74" s="75"/>
      <c r="G74" s="75"/>
      <c r="H74" s="75"/>
      <c r="I74" s="75"/>
      <c r="J74" s="75"/>
      <c r="K74" s="75"/>
      <c r="L74" s="75"/>
      <c r="M74" s="75"/>
      <c r="N74" s="75"/>
      <c r="O74" s="75"/>
      <c r="P74" s="75"/>
      <c r="Q74" s="75"/>
      <c r="R74" s="75"/>
      <c r="S74" s="76"/>
    </row>
    <row r="75" spans="1:19">
      <c r="A75" s="75" t="s">
        <v>343</v>
      </c>
      <c r="B75" s="75"/>
      <c r="C75" s="75"/>
      <c r="D75" s="75"/>
      <c r="E75" s="75"/>
      <c r="F75" s="75"/>
      <c r="G75" s="75"/>
      <c r="H75" s="75"/>
      <c r="I75" s="75"/>
      <c r="J75" s="75"/>
      <c r="K75" s="75"/>
      <c r="L75" s="75"/>
      <c r="M75" s="75"/>
      <c r="N75" s="75"/>
      <c r="O75" s="75"/>
      <c r="P75" s="75"/>
      <c r="Q75" s="75"/>
      <c r="R75" s="75"/>
      <c r="S75" s="76"/>
    </row>
    <row r="76" spans="1:19">
      <c r="A76" s="144" t="s">
        <v>344</v>
      </c>
      <c r="B76" s="75"/>
      <c r="C76" s="75"/>
      <c r="D76" s="75"/>
      <c r="E76" s="75"/>
      <c r="F76" s="75"/>
      <c r="G76" s="75"/>
      <c r="H76" s="75"/>
      <c r="I76" s="75"/>
      <c r="J76" s="75"/>
      <c r="K76" s="75"/>
      <c r="L76" s="75"/>
      <c r="M76" s="75"/>
      <c r="N76" s="75"/>
      <c r="O76" s="75"/>
      <c r="P76" s="75"/>
      <c r="Q76" s="75"/>
      <c r="R76" s="75"/>
      <c r="S76" s="76"/>
    </row>
    <row r="77" spans="1:19">
      <c r="A77" s="75" t="s">
        <v>273</v>
      </c>
      <c r="B77" s="75"/>
      <c r="C77" s="75"/>
      <c r="D77" s="75"/>
      <c r="E77" s="75"/>
      <c r="F77" s="75"/>
      <c r="G77" s="75"/>
      <c r="H77" s="75"/>
      <c r="I77" s="75"/>
      <c r="J77" s="75"/>
      <c r="K77" s="75"/>
      <c r="L77" s="75"/>
      <c r="M77" s="75"/>
      <c r="N77" s="75"/>
      <c r="O77" s="75"/>
      <c r="P77" s="75"/>
      <c r="Q77" s="75"/>
      <c r="R77" s="75"/>
      <c r="S77" s="76"/>
    </row>
    <row r="78" spans="1:19">
      <c r="A78" s="75" t="s">
        <v>274</v>
      </c>
      <c r="B78" s="75"/>
      <c r="C78" s="75"/>
      <c r="D78" s="75"/>
      <c r="E78" s="75"/>
      <c r="F78" s="75"/>
      <c r="G78" s="75"/>
      <c r="H78" s="75"/>
      <c r="I78" s="75"/>
      <c r="J78" s="75"/>
      <c r="K78" s="75"/>
      <c r="L78" s="75"/>
      <c r="M78" s="75"/>
      <c r="N78" s="75"/>
      <c r="O78" s="75"/>
      <c r="P78" s="75"/>
      <c r="Q78" s="75"/>
      <c r="R78" s="75"/>
      <c r="S78" s="76"/>
    </row>
    <row r="79" spans="1:19">
      <c r="A79" s="75" t="s">
        <v>275</v>
      </c>
      <c r="B79" s="75"/>
      <c r="C79" s="75"/>
      <c r="D79" s="75"/>
      <c r="E79" s="75"/>
      <c r="F79" s="75"/>
      <c r="G79" s="75"/>
      <c r="H79" s="75"/>
      <c r="I79" s="75"/>
      <c r="J79" s="75"/>
      <c r="K79" s="75"/>
      <c r="L79" s="75"/>
      <c r="M79" s="75"/>
      <c r="N79" s="75"/>
      <c r="O79" s="75"/>
      <c r="P79" s="75"/>
      <c r="Q79" s="75"/>
      <c r="R79" s="75"/>
      <c r="S79" s="76"/>
    </row>
    <row r="80" spans="1:19">
      <c r="A80" s="75" t="s">
        <v>276</v>
      </c>
      <c r="B80" s="75"/>
      <c r="C80" s="75"/>
      <c r="D80" s="75"/>
      <c r="E80" s="75"/>
      <c r="F80" s="75"/>
      <c r="G80" s="75"/>
      <c r="H80" s="75"/>
      <c r="I80" s="75"/>
      <c r="J80" s="75"/>
      <c r="K80" s="75"/>
      <c r="L80" s="75"/>
      <c r="M80" s="75"/>
      <c r="N80" s="75"/>
      <c r="O80" s="75"/>
      <c r="P80" s="75"/>
      <c r="Q80" s="75"/>
      <c r="R80" s="75"/>
      <c r="S80" s="76"/>
    </row>
    <row r="81" spans="1:19">
      <c r="A81" s="143" t="s">
        <v>277</v>
      </c>
      <c r="B81" s="75"/>
      <c r="C81" s="75"/>
      <c r="D81" s="75"/>
      <c r="E81" s="75"/>
      <c r="F81" s="75"/>
      <c r="G81" s="75"/>
      <c r="H81" s="75"/>
      <c r="I81" s="75"/>
      <c r="J81" s="75"/>
      <c r="K81" s="75"/>
      <c r="L81" s="75"/>
      <c r="M81" s="75"/>
      <c r="N81" s="75"/>
      <c r="O81" s="75"/>
      <c r="P81" s="75"/>
      <c r="Q81" s="75"/>
      <c r="R81" s="75"/>
      <c r="S81" s="76"/>
    </row>
    <row r="82" spans="1:19">
      <c r="A82" s="143" t="s">
        <v>345</v>
      </c>
      <c r="B82" s="75"/>
      <c r="C82" s="75"/>
      <c r="D82" s="75"/>
      <c r="E82" s="75"/>
      <c r="F82" s="75"/>
      <c r="G82" s="75"/>
      <c r="H82" s="75"/>
      <c r="I82" s="75"/>
      <c r="J82" s="75"/>
      <c r="K82" s="75"/>
      <c r="L82" s="75"/>
      <c r="M82" s="75"/>
      <c r="N82" s="75"/>
      <c r="O82" s="75"/>
      <c r="P82" s="75"/>
      <c r="Q82" s="75"/>
      <c r="R82" s="75"/>
      <c r="S82" s="76"/>
    </row>
    <row r="83" spans="1:19" ht="16" thickBot="1">
      <c r="A83" s="65"/>
      <c r="B83" s="66"/>
      <c r="C83" s="66"/>
      <c r="D83" s="66"/>
      <c r="E83" s="66"/>
      <c r="F83" s="66"/>
      <c r="G83" s="66"/>
      <c r="H83" s="66"/>
      <c r="I83" s="66"/>
      <c r="J83" s="66"/>
      <c r="K83" s="66"/>
      <c r="L83" s="66"/>
      <c r="M83" s="66"/>
      <c r="N83" s="66"/>
      <c r="O83" s="66"/>
      <c r="P83" s="66"/>
      <c r="Q83" s="66"/>
      <c r="R83" s="66"/>
      <c r="S83" s="67"/>
    </row>
    <row r="84" spans="1:19">
      <c r="A84" s="179" t="s">
        <v>244</v>
      </c>
      <c r="B84" s="180"/>
      <c r="C84" s="180"/>
      <c r="D84" s="180"/>
      <c r="E84" s="180"/>
      <c r="F84" s="180"/>
      <c r="G84" s="180"/>
      <c r="H84" s="180"/>
      <c r="I84" s="180"/>
      <c r="J84" s="180"/>
      <c r="K84" s="180"/>
      <c r="L84" s="180"/>
      <c r="M84" s="180"/>
      <c r="N84" s="180"/>
      <c r="O84" s="180"/>
      <c r="P84" s="180"/>
      <c r="Q84" s="180"/>
      <c r="R84" s="180"/>
      <c r="S84" s="181"/>
    </row>
    <row r="85" spans="1:19">
      <c r="A85" s="185" t="s">
        <v>256</v>
      </c>
      <c r="B85" s="200"/>
      <c r="C85" s="200"/>
      <c r="D85" s="200"/>
      <c r="E85" s="200"/>
      <c r="F85" s="200"/>
      <c r="G85" s="200"/>
      <c r="H85" s="200"/>
      <c r="I85" s="200"/>
      <c r="J85" s="200"/>
      <c r="K85" s="200"/>
      <c r="L85" s="200"/>
      <c r="M85" s="200"/>
      <c r="N85" s="200"/>
      <c r="O85" s="200"/>
      <c r="P85" s="200"/>
      <c r="Q85" s="200"/>
      <c r="R85" s="200"/>
      <c r="S85" s="201"/>
    </row>
    <row r="86" spans="1:19" ht="50.25" customHeight="1">
      <c r="A86" s="165" t="s">
        <v>286</v>
      </c>
      <c r="B86" s="169"/>
      <c r="C86" s="169"/>
      <c r="D86" s="169"/>
      <c r="E86" s="169"/>
      <c r="F86" s="169"/>
      <c r="G86" s="169"/>
      <c r="H86" s="169"/>
      <c r="I86" s="169"/>
      <c r="J86" s="169"/>
      <c r="K86" s="169"/>
      <c r="L86" s="169"/>
      <c r="M86" s="169"/>
      <c r="N86" s="169"/>
      <c r="O86" s="169"/>
      <c r="P86" s="169"/>
      <c r="Q86" s="169"/>
      <c r="R86" s="169"/>
      <c r="S86" s="170"/>
    </row>
    <row r="87" spans="1:19">
      <c r="A87" s="168"/>
      <c r="B87" s="169"/>
      <c r="C87" s="169"/>
      <c r="D87" s="169"/>
      <c r="E87" s="169"/>
      <c r="F87" s="169"/>
      <c r="G87" s="169"/>
      <c r="H87" s="169"/>
      <c r="I87" s="169"/>
      <c r="J87" s="169"/>
      <c r="K87" s="169"/>
      <c r="L87" s="169"/>
      <c r="M87" s="169"/>
      <c r="N87" s="169"/>
      <c r="O87" s="169"/>
      <c r="P87" s="169"/>
      <c r="Q87" s="169"/>
      <c r="R87" s="169"/>
      <c r="S87" s="170"/>
    </row>
    <row r="88" spans="1:19">
      <c r="A88" s="168"/>
      <c r="B88" s="169"/>
      <c r="C88" s="169"/>
      <c r="D88" s="169"/>
      <c r="E88" s="169"/>
      <c r="F88" s="169"/>
      <c r="G88" s="169"/>
      <c r="H88" s="169"/>
      <c r="I88" s="169"/>
      <c r="J88" s="169"/>
      <c r="K88" s="169"/>
      <c r="L88" s="169"/>
      <c r="M88" s="169"/>
      <c r="N88" s="169"/>
      <c r="O88" s="169"/>
      <c r="P88" s="169"/>
      <c r="Q88" s="169"/>
      <c r="R88" s="169"/>
      <c r="S88" s="170"/>
    </row>
    <row r="89" spans="1:19">
      <c r="A89" s="168"/>
      <c r="B89" s="169"/>
      <c r="C89" s="169"/>
      <c r="D89" s="169"/>
      <c r="E89" s="169"/>
      <c r="F89" s="169"/>
      <c r="G89" s="169"/>
      <c r="H89" s="169"/>
      <c r="I89" s="169"/>
      <c r="J89" s="169"/>
      <c r="K89" s="169"/>
      <c r="L89" s="169"/>
      <c r="M89" s="169"/>
      <c r="N89" s="169"/>
      <c r="O89" s="169"/>
      <c r="P89" s="169"/>
      <c r="Q89" s="169"/>
      <c r="R89" s="169"/>
      <c r="S89" s="170"/>
    </row>
    <row r="90" spans="1:19">
      <c r="A90" s="168"/>
      <c r="B90" s="169"/>
      <c r="C90" s="169"/>
      <c r="D90" s="169"/>
      <c r="E90" s="169"/>
      <c r="F90" s="169"/>
      <c r="G90" s="169"/>
      <c r="H90" s="169"/>
      <c r="I90" s="169"/>
      <c r="J90" s="169"/>
      <c r="K90" s="169"/>
      <c r="L90" s="169"/>
      <c r="M90" s="169"/>
      <c r="N90" s="169"/>
      <c r="O90" s="169"/>
      <c r="P90" s="169"/>
      <c r="Q90" s="169"/>
      <c r="R90" s="169"/>
      <c r="S90" s="170"/>
    </row>
    <row r="91" spans="1:19">
      <c r="A91" s="171" t="s">
        <v>305</v>
      </c>
      <c r="B91" s="172"/>
      <c r="C91" s="172"/>
      <c r="D91" s="172"/>
      <c r="E91" s="172"/>
      <c r="F91" s="172"/>
      <c r="G91" s="172"/>
      <c r="H91" s="172"/>
      <c r="I91" s="172"/>
      <c r="J91" s="172"/>
      <c r="K91" s="172"/>
      <c r="L91" s="172"/>
      <c r="M91" s="172"/>
      <c r="N91" s="172"/>
      <c r="O91" s="172"/>
      <c r="P91" s="172"/>
      <c r="Q91" s="172"/>
      <c r="R91" s="172"/>
      <c r="S91" s="173"/>
    </row>
    <row r="92" spans="1:19">
      <c r="A92" s="205" t="s">
        <v>304</v>
      </c>
      <c r="B92" s="206"/>
      <c r="C92" s="206"/>
      <c r="D92" s="206"/>
      <c r="E92" s="206"/>
      <c r="F92" s="206"/>
      <c r="G92" s="206"/>
      <c r="H92" s="206"/>
      <c r="I92" s="206"/>
      <c r="J92" s="206"/>
      <c r="K92" s="206"/>
      <c r="L92" s="206"/>
      <c r="M92" s="206"/>
      <c r="N92" s="206"/>
      <c r="O92" s="206"/>
      <c r="P92" s="206"/>
      <c r="Q92" s="206"/>
      <c r="R92" s="206"/>
      <c r="S92" s="207"/>
    </row>
    <row r="93" spans="1:19">
      <c r="A93" s="208"/>
      <c r="B93" s="206"/>
      <c r="C93" s="206"/>
      <c r="D93" s="206"/>
      <c r="E93" s="206"/>
      <c r="F93" s="206"/>
      <c r="G93" s="206"/>
      <c r="H93" s="206"/>
      <c r="I93" s="206"/>
      <c r="J93" s="206"/>
      <c r="K93" s="206"/>
      <c r="L93" s="206"/>
      <c r="M93" s="206"/>
      <c r="N93" s="206"/>
      <c r="O93" s="206"/>
      <c r="P93" s="206"/>
      <c r="Q93" s="206"/>
      <c r="R93" s="206"/>
      <c r="S93" s="207"/>
    </row>
    <row r="94" spans="1:19" ht="16" thickBot="1">
      <c r="A94" s="61"/>
      <c r="B94" s="62"/>
      <c r="C94" s="62"/>
      <c r="D94" s="62"/>
      <c r="E94" s="62"/>
      <c r="F94" s="62"/>
      <c r="G94" s="62"/>
      <c r="H94" s="62"/>
      <c r="I94" s="62"/>
      <c r="J94" s="62"/>
      <c r="K94" s="62"/>
      <c r="L94" s="62"/>
      <c r="M94" s="62"/>
      <c r="N94" s="62"/>
      <c r="O94" s="62"/>
      <c r="P94" s="62"/>
      <c r="Q94" s="62"/>
      <c r="R94" s="62"/>
      <c r="S94" s="63"/>
    </row>
    <row r="95" spans="1:19">
      <c r="A95" s="202" t="s">
        <v>287</v>
      </c>
      <c r="B95" s="203"/>
      <c r="C95" s="203"/>
      <c r="D95" s="203"/>
      <c r="E95" s="203"/>
      <c r="F95" s="203"/>
      <c r="G95" s="203"/>
      <c r="H95" s="203"/>
      <c r="I95" s="203"/>
      <c r="J95" s="203"/>
      <c r="K95" s="203"/>
      <c r="L95" s="203"/>
      <c r="M95" s="203"/>
      <c r="N95" s="203"/>
      <c r="O95" s="203"/>
      <c r="P95" s="203"/>
      <c r="Q95" s="203"/>
      <c r="R95" s="203"/>
      <c r="S95" s="204"/>
    </row>
    <row r="96" spans="1:19">
      <c r="A96" s="168" t="s">
        <v>289</v>
      </c>
      <c r="B96" s="169"/>
      <c r="C96" s="169"/>
      <c r="D96" s="169"/>
      <c r="E96" s="169"/>
      <c r="F96" s="169"/>
      <c r="G96" s="169"/>
      <c r="H96" s="169"/>
      <c r="I96" s="169"/>
      <c r="J96" s="169"/>
      <c r="K96" s="169"/>
      <c r="L96" s="169"/>
      <c r="M96" s="169"/>
      <c r="N96" s="169"/>
      <c r="O96" s="169"/>
      <c r="P96" s="169"/>
      <c r="Q96" s="169"/>
      <c r="R96" s="169"/>
      <c r="S96" s="170"/>
    </row>
    <row r="97" spans="1:19">
      <c r="B97" s="81"/>
      <c r="C97" s="81"/>
      <c r="D97" s="81"/>
      <c r="E97" s="81"/>
      <c r="F97" s="81"/>
      <c r="G97" s="81"/>
      <c r="H97" s="81"/>
      <c r="I97" s="81"/>
      <c r="J97" s="81"/>
      <c r="K97" s="81"/>
      <c r="L97" s="81"/>
      <c r="M97" s="81"/>
      <c r="N97" s="81"/>
      <c r="O97" s="81"/>
      <c r="P97" s="81"/>
      <c r="Q97" s="81"/>
      <c r="R97" s="81"/>
      <c r="S97" s="82"/>
    </row>
    <row r="98" spans="1:19" ht="15" customHeight="1">
      <c r="A98" s="165" t="s">
        <v>288</v>
      </c>
      <c r="B98" s="166"/>
      <c r="C98" s="166"/>
      <c r="D98" s="166"/>
      <c r="E98" s="166"/>
      <c r="F98" s="166"/>
      <c r="G98" s="166"/>
      <c r="H98" s="166"/>
      <c r="I98" s="166"/>
      <c r="J98" s="166"/>
      <c r="K98" s="166"/>
      <c r="L98" s="166"/>
      <c r="M98" s="166"/>
      <c r="N98" s="166"/>
      <c r="O98" s="166"/>
      <c r="P98" s="166"/>
      <c r="Q98" s="166"/>
      <c r="R98" s="166"/>
      <c r="S98" s="167"/>
    </row>
    <row r="99" spans="1:19">
      <c r="A99" s="165"/>
      <c r="B99" s="166"/>
      <c r="C99" s="166"/>
      <c r="D99" s="166"/>
      <c r="E99" s="166"/>
      <c r="F99" s="166"/>
      <c r="G99" s="166"/>
      <c r="H99" s="166"/>
      <c r="I99" s="166"/>
      <c r="J99" s="166"/>
      <c r="K99" s="166"/>
      <c r="L99" s="166"/>
      <c r="M99" s="166"/>
      <c r="N99" s="166"/>
      <c r="O99" s="166"/>
      <c r="P99" s="166"/>
      <c r="Q99" s="166"/>
      <c r="R99" s="166"/>
      <c r="S99" s="167"/>
    </row>
    <row r="100" spans="1:19">
      <c r="A100" s="83"/>
      <c r="B100" s="81"/>
      <c r="C100" s="81"/>
      <c r="D100" s="81"/>
      <c r="E100" s="81"/>
      <c r="F100" s="81"/>
      <c r="G100" s="81"/>
      <c r="H100" s="81"/>
      <c r="I100" s="81"/>
      <c r="J100" s="81"/>
      <c r="K100" s="81"/>
      <c r="L100" s="81"/>
      <c r="M100" s="81"/>
      <c r="N100" s="81"/>
      <c r="O100" s="81"/>
      <c r="P100" s="81"/>
      <c r="Q100" s="81"/>
      <c r="R100" s="81"/>
      <c r="S100" s="82"/>
    </row>
    <row r="101" spans="1:19">
      <c r="A101" s="165" t="s">
        <v>290</v>
      </c>
      <c r="B101" s="166"/>
      <c r="C101" s="166"/>
      <c r="D101" s="166"/>
      <c r="E101" s="166"/>
      <c r="F101" s="166"/>
      <c r="G101" s="166"/>
      <c r="H101" s="166"/>
      <c r="I101" s="166"/>
      <c r="J101" s="166"/>
      <c r="K101" s="166"/>
      <c r="L101" s="166"/>
      <c r="M101" s="166"/>
      <c r="N101" s="166"/>
      <c r="O101" s="166"/>
      <c r="P101" s="166"/>
      <c r="Q101" s="166"/>
      <c r="R101" s="166"/>
      <c r="S101" s="167"/>
    </row>
    <row r="102" spans="1:19" ht="16" thickBot="1">
      <c r="A102" s="78"/>
      <c r="B102" s="79"/>
      <c r="C102" s="79"/>
      <c r="D102" s="79"/>
      <c r="E102" s="79"/>
      <c r="F102" s="79"/>
      <c r="G102" s="79"/>
      <c r="H102" s="79"/>
      <c r="I102" s="79"/>
      <c r="J102" s="79"/>
      <c r="K102" s="79"/>
      <c r="L102" s="79"/>
      <c r="M102" s="79"/>
      <c r="N102" s="79"/>
      <c r="O102" s="79"/>
      <c r="P102" s="79"/>
      <c r="Q102" s="79"/>
      <c r="R102" s="79"/>
      <c r="S102" s="80"/>
    </row>
    <row r="103" spans="1:19">
      <c r="A103" s="179" t="s">
        <v>245</v>
      </c>
      <c r="B103" s="180"/>
      <c r="C103" s="180"/>
      <c r="D103" s="180"/>
      <c r="E103" s="180"/>
      <c r="F103" s="180"/>
      <c r="G103" s="180"/>
      <c r="H103" s="180"/>
      <c r="I103" s="180"/>
      <c r="J103" s="180"/>
      <c r="K103" s="180"/>
      <c r="L103" s="180"/>
      <c r="M103" s="180"/>
      <c r="N103" s="180"/>
      <c r="O103" s="180"/>
      <c r="P103" s="180"/>
      <c r="Q103" s="180"/>
      <c r="R103" s="180"/>
      <c r="S103" s="181"/>
    </row>
    <row r="104" spans="1:19">
      <c r="A104" s="194" t="s">
        <v>246</v>
      </c>
      <c r="B104" s="195"/>
      <c r="C104" s="195"/>
      <c r="D104" s="195"/>
      <c r="E104" s="195"/>
      <c r="F104" s="195"/>
      <c r="G104" s="195"/>
      <c r="H104" s="195"/>
      <c r="I104" s="195"/>
      <c r="J104" s="195"/>
      <c r="K104" s="195"/>
      <c r="L104" s="195"/>
      <c r="M104" s="195"/>
      <c r="N104" s="195"/>
      <c r="O104" s="195"/>
      <c r="P104" s="195"/>
      <c r="Q104" s="195"/>
      <c r="R104" s="195"/>
      <c r="S104" s="196"/>
    </row>
    <row r="105" spans="1:19" ht="15" customHeight="1">
      <c r="A105" s="165" t="s">
        <v>291</v>
      </c>
      <c r="B105" s="166"/>
      <c r="C105" s="166"/>
      <c r="D105" s="166"/>
      <c r="E105" s="166"/>
      <c r="F105" s="166"/>
      <c r="G105" s="166"/>
      <c r="H105" s="166"/>
      <c r="I105" s="166"/>
      <c r="J105" s="166"/>
      <c r="K105" s="166"/>
      <c r="L105" s="166"/>
      <c r="M105" s="166"/>
      <c r="N105" s="166"/>
      <c r="O105" s="166"/>
      <c r="P105" s="166"/>
      <c r="Q105" s="166"/>
      <c r="R105" s="166"/>
      <c r="S105" s="167"/>
    </row>
    <row r="106" spans="1:19">
      <c r="A106" s="165"/>
      <c r="B106" s="166"/>
      <c r="C106" s="166"/>
      <c r="D106" s="166"/>
      <c r="E106" s="166"/>
      <c r="F106" s="166"/>
      <c r="G106" s="166"/>
      <c r="H106" s="166"/>
      <c r="I106" s="166"/>
      <c r="J106" s="166"/>
      <c r="K106" s="166"/>
      <c r="L106" s="166"/>
      <c r="M106" s="166"/>
      <c r="N106" s="166"/>
      <c r="O106" s="166"/>
      <c r="P106" s="166"/>
      <c r="Q106" s="166"/>
      <c r="R106" s="166"/>
      <c r="S106" s="167"/>
    </row>
    <row r="107" spans="1:19">
      <c r="A107" s="165"/>
      <c r="B107" s="166"/>
      <c r="C107" s="166"/>
      <c r="D107" s="166"/>
      <c r="E107" s="166"/>
      <c r="F107" s="166"/>
      <c r="G107" s="166"/>
      <c r="H107" s="166"/>
      <c r="I107" s="166"/>
      <c r="J107" s="166"/>
      <c r="K107" s="166"/>
      <c r="L107" s="166"/>
      <c r="M107" s="166"/>
      <c r="N107" s="166"/>
      <c r="O107" s="166"/>
      <c r="P107" s="166"/>
      <c r="Q107" s="166"/>
      <c r="R107" s="166"/>
      <c r="S107" s="167"/>
    </row>
    <row r="108" spans="1:19">
      <c r="A108" s="165"/>
      <c r="B108" s="166"/>
      <c r="C108" s="166"/>
      <c r="D108" s="166"/>
      <c r="E108" s="166"/>
      <c r="F108" s="166"/>
      <c r="G108" s="166"/>
      <c r="H108" s="166"/>
      <c r="I108" s="166"/>
      <c r="J108" s="166"/>
      <c r="K108" s="166"/>
      <c r="L108" s="166"/>
      <c r="M108" s="166"/>
      <c r="N108" s="166"/>
      <c r="O108" s="166"/>
      <c r="P108" s="166"/>
      <c r="Q108" s="166"/>
      <c r="R108" s="166"/>
      <c r="S108" s="167"/>
    </row>
    <row r="109" spans="1:19" ht="16" thickBot="1">
      <c r="A109" s="65"/>
      <c r="B109" s="66"/>
      <c r="C109" s="66"/>
      <c r="D109" s="66"/>
      <c r="E109" s="66"/>
      <c r="F109" s="66"/>
      <c r="G109" s="66"/>
      <c r="H109" s="66"/>
      <c r="I109" s="66"/>
      <c r="J109" s="66"/>
      <c r="K109" s="66"/>
      <c r="L109" s="66"/>
      <c r="M109" s="66"/>
      <c r="N109" s="66"/>
      <c r="O109" s="66"/>
      <c r="P109" s="66"/>
      <c r="Q109" s="66"/>
      <c r="R109" s="66"/>
      <c r="S109" s="67"/>
    </row>
    <row r="110" spans="1:19">
      <c r="A110" s="179" t="s">
        <v>247</v>
      </c>
      <c r="B110" s="180"/>
      <c r="C110" s="180"/>
      <c r="D110" s="180"/>
      <c r="E110" s="180"/>
      <c r="F110" s="180"/>
      <c r="G110" s="180"/>
      <c r="H110" s="180"/>
      <c r="I110" s="180"/>
      <c r="J110" s="180"/>
      <c r="K110" s="180"/>
      <c r="L110" s="180"/>
      <c r="M110" s="180"/>
      <c r="N110" s="180"/>
      <c r="O110" s="180"/>
      <c r="P110" s="180"/>
      <c r="Q110" s="180"/>
      <c r="R110" s="180"/>
      <c r="S110" s="181"/>
    </row>
    <row r="111" spans="1:19">
      <c r="A111" s="194" t="s">
        <v>23</v>
      </c>
      <c r="B111" s="195"/>
      <c r="C111" s="195"/>
      <c r="D111" s="195"/>
      <c r="E111" s="195"/>
      <c r="F111" s="195"/>
      <c r="G111" s="195"/>
      <c r="H111" s="195"/>
      <c r="I111" s="195"/>
      <c r="J111" s="195"/>
      <c r="K111" s="195"/>
      <c r="L111" s="195"/>
      <c r="M111" s="195"/>
      <c r="N111" s="195"/>
      <c r="O111" s="195"/>
      <c r="P111" s="195"/>
      <c r="Q111" s="195"/>
      <c r="R111" s="195"/>
      <c r="S111" s="196"/>
    </row>
    <row r="112" spans="1:19">
      <c r="A112" s="165" t="s">
        <v>340</v>
      </c>
      <c r="B112" s="169"/>
      <c r="C112" s="169"/>
      <c r="D112" s="169"/>
      <c r="E112" s="169"/>
      <c r="F112" s="169"/>
      <c r="G112" s="169"/>
      <c r="H112" s="169"/>
      <c r="I112" s="169"/>
      <c r="J112" s="169"/>
      <c r="K112" s="169"/>
      <c r="L112" s="169"/>
      <c r="M112" s="169"/>
      <c r="N112" s="169"/>
      <c r="O112" s="169"/>
      <c r="P112" s="169"/>
      <c r="Q112" s="169"/>
      <c r="R112" s="169"/>
      <c r="S112" s="170"/>
    </row>
    <row r="113" spans="1:19">
      <c r="A113" s="168"/>
      <c r="B113" s="169"/>
      <c r="C113" s="169"/>
      <c r="D113" s="169"/>
      <c r="E113" s="169"/>
      <c r="F113" s="169"/>
      <c r="G113" s="169"/>
      <c r="H113" s="169"/>
      <c r="I113" s="169"/>
      <c r="J113" s="169"/>
      <c r="K113" s="169"/>
      <c r="L113" s="169"/>
      <c r="M113" s="169"/>
      <c r="N113" s="169"/>
      <c r="O113" s="169"/>
      <c r="P113" s="169"/>
      <c r="Q113" s="169"/>
      <c r="R113" s="169"/>
      <c r="S113" s="170"/>
    </row>
    <row r="114" spans="1:19">
      <c r="A114" s="168"/>
      <c r="B114" s="169"/>
      <c r="C114" s="169"/>
      <c r="D114" s="169"/>
      <c r="E114" s="169"/>
      <c r="F114" s="169"/>
      <c r="G114" s="169"/>
      <c r="H114" s="169"/>
      <c r="I114" s="169"/>
      <c r="J114" s="169"/>
      <c r="K114" s="169"/>
      <c r="L114" s="169"/>
      <c r="M114" s="169"/>
      <c r="N114" s="169"/>
      <c r="O114" s="169"/>
      <c r="P114" s="169"/>
      <c r="Q114" s="169"/>
      <c r="R114" s="169"/>
      <c r="S114" s="170"/>
    </row>
    <row r="115" spans="1:19" ht="16" thickBot="1">
      <c r="A115" s="191"/>
      <c r="B115" s="192"/>
      <c r="C115" s="192"/>
      <c r="D115" s="192"/>
      <c r="E115" s="192"/>
      <c r="F115" s="192"/>
      <c r="G115" s="192"/>
      <c r="H115" s="192"/>
      <c r="I115" s="192"/>
      <c r="J115" s="192"/>
      <c r="K115" s="192"/>
      <c r="L115" s="192"/>
      <c r="M115" s="192"/>
      <c r="N115" s="192"/>
      <c r="O115" s="192"/>
      <c r="P115" s="192"/>
      <c r="Q115" s="192"/>
      <c r="R115" s="192"/>
      <c r="S115" s="193"/>
    </row>
  </sheetData>
  <mergeCells count="45">
    <mergeCell ref="A11:S13"/>
    <mergeCell ref="A14:S16"/>
    <mergeCell ref="A112:S115"/>
    <mergeCell ref="A103:S103"/>
    <mergeCell ref="A104:S104"/>
    <mergeCell ref="A59:S59"/>
    <mergeCell ref="A84:S84"/>
    <mergeCell ref="A85:S85"/>
    <mergeCell ref="A60:S60"/>
    <mergeCell ref="A86:S90"/>
    <mergeCell ref="A95:S95"/>
    <mergeCell ref="A110:S110"/>
    <mergeCell ref="A111:S111"/>
    <mergeCell ref="A92:S93"/>
    <mergeCell ref="A1:S1"/>
    <mergeCell ref="A3:S3"/>
    <mergeCell ref="A2:S2"/>
    <mergeCell ref="A4:S6"/>
    <mergeCell ref="A8:S10"/>
    <mergeCell ref="A72:S72"/>
    <mergeCell ref="A73:S73"/>
    <mergeCell ref="A22:S22"/>
    <mergeCell ref="A23:S23"/>
    <mergeCell ref="A27:S27"/>
    <mergeCell ref="A57:S57"/>
    <mergeCell ref="A64:S68"/>
    <mergeCell ref="A69:S70"/>
    <mergeCell ref="A35:S36"/>
    <mergeCell ref="A49:S51"/>
    <mergeCell ref="A34:S34"/>
    <mergeCell ref="A61:S61"/>
    <mergeCell ref="A62:S62"/>
    <mergeCell ref="A29:S29"/>
    <mergeCell ref="A30:S30"/>
    <mergeCell ref="A18:S20"/>
    <mergeCell ref="A24:S24"/>
    <mergeCell ref="A33:S33"/>
    <mergeCell ref="A31:S31"/>
    <mergeCell ref="A26:S26"/>
    <mergeCell ref="A28:S28"/>
    <mergeCell ref="A98:S99"/>
    <mergeCell ref="A101:S101"/>
    <mergeCell ref="A105:S108"/>
    <mergeCell ref="A96:S96"/>
    <mergeCell ref="A91:S9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K14"/>
  <sheetViews>
    <sheetView topLeftCell="D1" zoomScale="125" zoomScaleNormal="100" workbookViewId="0">
      <selection activeCell="E13" sqref="E4:E13"/>
    </sheetView>
  </sheetViews>
  <sheetFormatPr baseColWidth="10" defaultRowHeight="15"/>
  <cols>
    <col min="1" max="1" width="18" customWidth="1"/>
    <col min="3" max="3" width="22.33203125" customWidth="1"/>
    <col min="4" max="4" width="26.1640625" customWidth="1"/>
    <col min="5" max="5" width="17.1640625" customWidth="1"/>
    <col min="7" max="7" width="32.33203125" customWidth="1"/>
    <col min="8" max="8" width="22" customWidth="1"/>
    <col min="9" max="9" width="30.33203125" customWidth="1"/>
    <col min="10" max="10" width="17.1640625" customWidth="1"/>
    <col min="11" max="11" width="33.83203125" customWidth="1"/>
  </cols>
  <sheetData>
    <row r="1" spans="1:11" ht="15.75" customHeight="1">
      <c r="A1" s="219" t="s">
        <v>24</v>
      </c>
      <c r="B1" s="220"/>
      <c r="C1" s="220"/>
      <c r="D1" s="220"/>
      <c r="E1" s="221"/>
      <c r="F1" s="77"/>
      <c r="G1" s="211" t="s">
        <v>29</v>
      </c>
      <c r="H1" s="212"/>
      <c r="I1" s="212"/>
      <c r="J1" s="212"/>
      <c r="K1" s="213"/>
    </row>
    <row r="2" spans="1:11" ht="36.75" customHeight="1">
      <c r="A2" s="222" t="s">
        <v>25</v>
      </c>
      <c r="B2" s="223"/>
      <c r="C2" s="223"/>
      <c r="D2" s="223"/>
      <c r="E2" s="224"/>
      <c r="F2" s="77"/>
      <c r="G2" s="214"/>
      <c r="H2" s="215"/>
      <c r="I2" s="215"/>
      <c r="J2" s="215"/>
      <c r="K2" s="216"/>
    </row>
    <row r="3" spans="1:11" ht="27" thickBot="1">
      <c r="A3" s="225" t="s">
        <v>28</v>
      </c>
      <c r="B3" s="226"/>
      <c r="C3" s="84" t="s">
        <v>26</v>
      </c>
      <c r="D3" s="84" t="s">
        <v>27</v>
      </c>
      <c r="E3" s="85" t="s">
        <v>341</v>
      </c>
      <c r="F3" s="77"/>
      <c r="G3" s="86" t="s">
        <v>30</v>
      </c>
      <c r="H3" s="84" t="s">
        <v>31</v>
      </c>
      <c r="I3" s="84" t="s">
        <v>27</v>
      </c>
      <c r="J3" s="84" t="s">
        <v>341</v>
      </c>
      <c r="K3" s="85" t="s">
        <v>248</v>
      </c>
    </row>
    <row r="4" spans="1:11" ht="49" customHeight="1">
      <c r="A4" s="227" t="s">
        <v>315</v>
      </c>
      <c r="B4" s="228"/>
      <c r="C4" s="120" t="s">
        <v>326</v>
      </c>
      <c r="D4" s="120" t="s">
        <v>318</v>
      </c>
      <c r="E4" s="121">
        <v>3</v>
      </c>
      <c r="F4" s="114"/>
      <c r="G4" s="321" t="s">
        <v>299</v>
      </c>
      <c r="H4" s="120" t="s">
        <v>300</v>
      </c>
      <c r="I4" s="120" t="s">
        <v>301</v>
      </c>
      <c r="J4" s="133">
        <v>3</v>
      </c>
      <c r="K4" s="134"/>
    </row>
    <row r="5" spans="1:11" ht="49" customHeight="1">
      <c r="A5" s="217" t="s">
        <v>316</v>
      </c>
      <c r="B5" s="218"/>
      <c r="C5" s="122" t="s">
        <v>327</v>
      </c>
      <c r="D5" s="122" t="s">
        <v>317</v>
      </c>
      <c r="E5" s="123">
        <v>3</v>
      </c>
      <c r="F5" s="114"/>
      <c r="G5" s="135" t="s">
        <v>307</v>
      </c>
      <c r="H5" s="124" t="s">
        <v>306</v>
      </c>
      <c r="I5" s="122" t="s">
        <v>308</v>
      </c>
      <c r="J5" s="136">
        <v>6</v>
      </c>
      <c r="K5" s="137"/>
    </row>
    <row r="6" spans="1:11" ht="49" customHeight="1">
      <c r="A6" s="209" t="s">
        <v>292</v>
      </c>
      <c r="B6" s="210"/>
      <c r="C6" s="124" t="s">
        <v>293</v>
      </c>
      <c r="D6" s="124" t="s">
        <v>296</v>
      </c>
      <c r="E6" s="125">
        <v>27</v>
      </c>
      <c r="F6" s="114"/>
      <c r="G6" s="132" t="s">
        <v>312</v>
      </c>
      <c r="H6" s="122" t="s">
        <v>310</v>
      </c>
      <c r="I6" s="122" t="s">
        <v>309</v>
      </c>
      <c r="J6" s="136">
        <v>3</v>
      </c>
      <c r="K6" s="137"/>
    </row>
    <row r="7" spans="1:11" ht="48" customHeight="1">
      <c r="A7" s="209" t="s">
        <v>294</v>
      </c>
      <c r="B7" s="210"/>
      <c r="C7" s="124" t="s">
        <v>353</v>
      </c>
      <c r="D7" s="126" t="s">
        <v>297</v>
      </c>
      <c r="E7" s="125">
        <v>76</v>
      </c>
      <c r="F7" s="114"/>
      <c r="G7" s="317" t="s">
        <v>313</v>
      </c>
      <c r="H7" s="318" t="s">
        <v>311</v>
      </c>
      <c r="I7" s="124" t="s">
        <v>314</v>
      </c>
      <c r="J7" s="319">
        <v>6</v>
      </c>
      <c r="K7" s="320"/>
    </row>
    <row r="8" spans="1:11" ht="48" customHeight="1">
      <c r="A8" s="209" t="s">
        <v>295</v>
      </c>
      <c r="B8" s="210"/>
      <c r="C8" s="124" t="s">
        <v>353</v>
      </c>
      <c r="D8" s="126" t="s">
        <v>298</v>
      </c>
      <c r="E8" s="125">
        <v>24</v>
      </c>
      <c r="F8" s="115"/>
      <c r="G8" s="315" t="s">
        <v>348</v>
      </c>
      <c r="H8" s="318" t="s">
        <v>356</v>
      </c>
      <c r="I8" s="122" t="s">
        <v>349</v>
      </c>
      <c r="J8" s="319">
        <v>3</v>
      </c>
      <c r="K8" s="322"/>
    </row>
    <row r="9" spans="1:11" ht="48" customHeight="1" thickBot="1">
      <c r="A9" s="209" t="s">
        <v>347</v>
      </c>
      <c r="B9" s="210"/>
      <c r="C9" s="124" t="s">
        <v>353</v>
      </c>
      <c r="D9" s="124" t="s">
        <v>354</v>
      </c>
      <c r="E9" s="125">
        <v>3</v>
      </c>
      <c r="F9" s="115"/>
      <c r="G9" s="323" t="s">
        <v>350</v>
      </c>
      <c r="H9" s="138" t="s">
        <v>356</v>
      </c>
      <c r="I9" s="138" t="s">
        <v>351</v>
      </c>
      <c r="J9" s="139">
        <v>3</v>
      </c>
      <c r="K9" s="324"/>
    </row>
    <row r="10" spans="1:11" ht="47" customHeight="1">
      <c r="A10" s="229" t="s">
        <v>320</v>
      </c>
      <c r="B10" s="230"/>
      <c r="C10" s="124" t="s">
        <v>319</v>
      </c>
      <c r="D10" s="127" t="s">
        <v>322</v>
      </c>
      <c r="E10" s="128">
        <v>10</v>
      </c>
      <c r="F10" s="141"/>
      <c r="G10" s="316"/>
      <c r="H10" s="140"/>
      <c r="I10" s="116"/>
      <c r="J10" s="9"/>
    </row>
    <row r="11" spans="1:11" ht="47" customHeight="1">
      <c r="A11" s="209" t="s">
        <v>321</v>
      </c>
      <c r="B11" s="210"/>
      <c r="C11" s="124" t="s">
        <v>319</v>
      </c>
      <c r="D11" s="126" t="s">
        <v>323</v>
      </c>
      <c r="E11" s="125">
        <v>14</v>
      </c>
      <c r="F11" s="141"/>
      <c r="G11" s="316"/>
      <c r="H11" s="116"/>
      <c r="I11" s="116"/>
      <c r="J11" s="9"/>
    </row>
    <row r="12" spans="1:11" ht="47" customHeight="1">
      <c r="A12" s="209" t="s">
        <v>332</v>
      </c>
      <c r="B12" s="210"/>
      <c r="C12" s="124" t="s">
        <v>319</v>
      </c>
      <c r="D12" s="126" t="s">
        <v>324</v>
      </c>
      <c r="E12" s="125">
        <v>13</v>
      </c>
      <c r="F12" s="141"/>
      <c r="G12" s="116"/>
      <c r="H12" s="116"/>
      <c r="I12" s="116"/>
      <c r="J12" s="9"/>
    </row>
    <row r="13" spans="1:11" ht="47" customHeight="1" thickBot="1">
      <c r="A13" s="231" t="s">
        <v>352</v>
      </c>
      <c r="B13" s="232"/>
      <c r="C13" s="129" t="s">
        <v>319</v>
      </c>
      <c r="D13" s="130" t="s">
        <v>355</v>
      </c>
      <c r="E13" s="131">
        <v>3</v>
      </c>
      <c r="F13" s="141"/>
      <c r="G13" s="116"/>
      <c r="H13" s="116"/>
      <c r="I13" s="116"/>
      <c r="J13" s="9"/>
    </row>
    <row r="14" spans="1:11">
      <c r="A14" s="9"/>
      <c r="B14" s="9"/>
      <c r="C14" s="9"/>
      <c r="D14" s="9"/>
      <c r="E14" s="9"/>
      <c r="G14" s="9"/>
      <c r="H14" s="9"/>
      <c r="I14" s="9"/>
      <c r="J14" s="9"/>
    </row>
  </sheetData>
  <mergeCells count="14">
    <mergeCell ref="A9:B9"/>
    <mergeCell ref="A13:B13"/>
    <mergeCell ref="A10:B10"/>
    <mergeCell ref="A11:B11"/>
    <mergeCell ref="A12:B12"/>
    <mergeCell ref="A7:B7"/>
    <mergeCell ref="A8:B8"/>
    <mergeCell ref="A6:B6"/>
    <mergeCell ref="G1:K2"/>
    <mergeCell ref="A5:B5"/>
    <mergeCell ref="A1:E1"/>
    <mergeCell ref="A2:E2"/>
    <mergeCell ref="A3:B3"/>
    <mergeCell ref="A4:B4"/>
  </mergeCells>
  <hyperlinks>
    <hyperlink ref="I5" r:id="rId1" display="mailto:alain.ferbach@videtics.com" xr:uid="{B9AA1DF3-CF8A-6244-94A4-FA089296BA29}"/>
    <hyperlink ref="I6" r:id="rId2" display="mailto:franck.lavagna@orange.com" xr:uid="{33E45D75-7030-3C40-B7A0-F31EFFC8FD8A}"/>
  </hyperlinks>
  <pageMargins left="0.7" right="0.7" top="0.75" bottom="0.75" header="0.3" footer="0.3"/>
  <pageSetup paperSize="9" scale="45" orientation="portrait" verticalDpi="0" r:id="rId3"/>
  <headerFooter>
    <oddHeader>&amp;L&amp;G</oddHeader>
  </headerFooter>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499984740745262"/>
  </sheetPr>
  <dimension ref="A1:M18"/>
  <sheetViews>
    <sheetView zoomScale="170" zoomScaleNormal="100" workbookViewId="0">
      <selection activeCell="B5" sqref="B5:C5"/>
    </sheetView>
  </sheetViews>
  <sheetFormatPr baseColWidth="10" defaultRowHeight="15"/>
  <cols>
    <col min="1" max="1" width="74.1640625" bestFit="1" customWidth="1"/>
    <col min="3" max="3" width="21.33203125" bestFit="1" customWidth="1"/>
  </cols>
  <sheetData>
    <row r="1" spans="1:13" ht="16.5" customHeight="1">
      <c r="A1" s="211" t="s">
        <v>32</v>
      </c>
      <c r="B1" s="212"/>
      <c r="C1" s="212"/>
      <c r="D1" s="212"/>
      <c r="E1" s="212"/>
      <c r="F1" s="212"/>
      <c r="G1" s="212"/>
      <c r="H1" s="212"/>
      <c r="I1" s="212"/>
      <c r="J1" s="212"/>
      <c r="K1" s="212"/>
      <c r="L1" s="212"/>
      <c r="M1" s="213"/>
    </row>
    <row r="2" spans="1:13" s="10" customFormat="1" ht="20.25" customHeight="1">
      <c r="A2" s="11" t="s">
        <v>230</v>
      </c>
      <c r="B2" s="242">
        <v>44287</v>
      </c>
      <c r="C2" s="243"/>
      <c r="D2" s="246"/>
      <c r="E2" s="247"/>
      <c r="F2" s="247"/>
      <c r="G2" s="247"/>
      <c r="H2" s="247"/>
      <c r="I2" s="247"/>
      <c r="J2" s="247"/>
      <c r="K2" s="247"/>
      <c r="L2" s="247"/>
      <c r="M2" s="248"/>
    </row>
    <row r="3" spans="1:13" s="10" customFormat="1" ht="20.25" customHeight="1">
      <c r="A3" s="11" t="s">
        <v>33</v>
      </c>
      <c r="B3" s="242">
        <v>44500</v>
      </c>
      <c r="C3" s="243"/>
      <c r="D3" s="249"/>
      <c r="E3" s="250"/>
      <c r="F3" s="250"/>
      <c r="G3" s="250"/>
      <c r="H3" s="250"/>
      <c r="I3" s="250"/>
      <c r="J3" s="250"/>
      <c r="K3" s="250"/>
      <c r="L3" s="250"/>
      <c r="M3" s="251"/>
    </row>
    <row r="4" spans="1:13" s="10" customFormat="1" ht="20.25" customHeight="1">
      <c r="A4" s="11" t="s">
        <v>34</v>
      </c>
      <c r="B4" s="242">
        <v>44502</v>
      </c>
      <c r="C4" s="243"/>
      <c r="D4" s="249"/>
      <c r="E4" s="250"/>
      <c r="F4" s="250"/>
      <c r="G4" s="250"/>
      <c r="H4" s="250"/>
      <c r="I4" s="250"/>
      <c r="J4" s="250"/>
      <c r="K4" s="250"/>
      <c r="L4" s="250"/>
      <c r="M4" s="251"/>
    </row>
    <row r="5" spans="1:13" s="10" customFormat="1" ht="20.25" customHeight="1" thickBot="1">
      <c r="A5" s="12" t="s">
        <v>35</v>
      </c>
      <c r="B5" s="244">
        <v>14</v>
      </c>
      <c r="C5" s="245"/>
      <c r="D5" s="252"/>
      <c r="E5" s="253"/>
      <c r="F5" s="253"/>
      <c r="G5" s="253"/>
      <c r="H5" s="253"/>
      <c r="I5" s="253"/>
      <c r="J5" s="253"/>
      <c r="K5" s="253"/>
      <c r="L5" s="253"/>
      <c r="M5" s="254"/>
    </row>
    <row r="6" spans="1:13" ht="15.75" customHeight="1">
      <c r="A6" s="211" t="s">
        <v>36</v>
      </c>
      <c r="B6" s="212"/>
      <c r="C6" s="212" t="s">
        <v>50</v>
      </c>
      <c r="D6" s="212"/>
      <c r="E6" s="212"/>
      <c r="F6" s="212"/>
      <c r="G6" s="212"/>
      <c r="H6" s="212"/>
      <c r="I6" s="212"/>
      <c r="J6" s="212"/>
      <c r="K6" s="212"/>
      <c r="L6" s="212"/>
      <c r="M6" s="213"/>
    </row>
    <row r="7" spans="1:13" ht="31.5" customHeight="1">
      <c r="A7" s="13" t="s">
        <v>37</v>
      </c>
      <c r="B7" s="16" t="s">
        <v>8</v>
      </c>
      <c r="C7" s="15" t="s">
        <v>39</v>
      </c>
      <c r="D7" s="255"/>
      <c r="E7" s="256"/>
      <c r="F7" s="256"/>
      <c r="G7" s="256"/>
      <c r="H7" s="256"/>
      <c r="I7" s="256"/>
      <c r="J7" s="256"/>
      <c r="K7" s="256"/>
      <c r="L7" s="256"/>
      <c r="M7" s="257"/>
    </row>
    <row r="8" spans="1:13" ht="31.5" customHeight="1">
      <c r="A8" s="13" t="s">
        <v>38</v>
      </c>
      <c r="B8" s="16" t="s">
        <v>7</v>
      </c>
      <c r="C8" s="15" t="s">
        <v>39</v>
      </c>
      <c r="D8" s="258" t="s">
        <v>325</v>
      </c>
      <c r="E8" s="259"/>
      <c r="F8" s="259"/>
      <c r="G8" s="259"/>
      <c r="H8" s="259"/>
      <c r="I8" s="259"/>
      <c r="J8" s="259"/>
      <c r="K8" s="259"/>
      <c r="L8" s="259"/>
      <c r="M8" s="260"/>
    </row>
    <row r="9" spans="1:13" ht="31.5" customHeight="1">
      <c r="A9" s="13" t="s">
        <v>40</v>
      </c>
      <c r="B9" s="16" t="s">
        <v>7</v>
      </c>
      <c r="C9" s="239" t="s">
        <v>53</v>
      </c>
      <c r="D9" s="240"/>
      <c r="E9" s="240"/>
      <c r="F9" s="240"/>
      <c r="G9" s="240"/>
      <c r="H9" s="240"/>
      <c r="I9" s="240"/>
      <c r="J9" s="240"/>
      <c r="K9" s="240"/>
      <c r="L9" s="240"/>
      <c r="M9" s="241"/>
    </row>
    <row r="10" spans="1:13" ht="31.5" customHeight="1">
      <c r="A10" s="13" t="s">
        <v>41</v>
      </c>
      <c r="B10" s="16" t="s">
        <v>7</v>
      </c>
      <c r="C10" s="233" t="s">
        <v>54</v>
      </c>
      <c r="D10" s="234"/>
      <c r="E10" s="234"/>
      <c r="F10" s="234"/>
      <c r="G10" s="234"/>
      <c r="H10" s="234"/>
      <c r="I10" s="234"/>
      <c r="J10" s="234"/>
      <c r="K10" s="234"/>
      <c r="L10" s="234"/>
      <c r="M10" s="235"/>
    </row>
    <row r="11" spans="1:13" ht="31.5" customHeight="1">
      <c r="A11" s="13" t="s">
        <v>42</v>
      </c>
      <c r="B11" s="16" t="s">
        <v>8</v>
      </c>
      <c r="C11" s="18" t="s">
        <v>52</v>
      </c>
      <c r="D11" s="236" t="s">
        <v>302</v>
      </c>
      <c r="E11" s="237"/>
      <c r="F11" s="237"/>
      <c r="G11" s="237"/>
      <c r="H11" s="237"/>
      <c r="I11" s="237"/>
      <c r="J11" s="237"/>
      <c r="K11" s="237"/>
      <c r="L11" s="237"/>
      <c r="M11" s="238"/>
    </row>
    <row r="12" spans="1:13" ht="31.5" customHeight="1">
      <c r="A12" s="13" t="s">
        <v>43</v>
      </c>
      <c r="B12" s="16" t="s">
        <v>8</v>
      </c>
      <c r="C12" s="18" t="s">
        <v>52</v>
      </c>
      <c r="D12" s="267" t="s">
        <v>55</v>
      </c>
      <c r="E12" s="268"/>
      <c r="F12" s="53" t="s">
        <v>253</v>
      </c>
      <c r="G12" s="246"/>
      <c r="H12" s="247"/>
      <c r="I12" s="247"/>
      <c r="J12" s="247"/>
      <c r="K12" s="247"/>
      <c r="L12" s="247"/>
      <c r="M12" s="248"/>
    </row>
    <row r="13" spans="1:13" ht="31.5" customHeight="1">
      <c r="A13" s="13" t="s">
        <v>44</v>
      </c>
      <c r="B13" s="16" t="s">
        <v>7</v>
      </c>
      <c r="C13" s="18" t="s">
        <v>52</v>
      </c>
      <c r="D13" s="267" t="s">
        <v>56</v>
      </c>
      <c r="E13" s="268"/>
      <c r="F13" s="87" t="s">
        <v>253</v>
      </c>
      <c r="G13" s="264"/>
      <c r="H13" s="265"/>
      <c r="I13" s="265"/>
      <c r="J13" s="265"/>
      <c r="K13" s="265"/>
      <c r="L13" s="265"/>
      <c r="M13" s="266"/>
    </row>
    <row r="14" spans="1:13" ht="31.5" customHeight="1">
      <c r="A14" s="13" t="s">
        <v>45</v>
      </c>
      <c r="B14" s="16" t="s">
        <v>8</v>
      </c>
      <c r="C14" s="18" t="s">
        <v>52</v>
      </c>
      <c r="D14" s="269" t="s">
        <v>57</v>
      </c>
      <c r="E14" s="237"/>
      <c r="F14" s="237"/>
      <c r="G14" s="237"/>
      <c r="H14" s="237"/>
      <c r="I14" s="237"/>
      <c r="J14" s="237"/>
      <c r="K14" s="237"/>
      <c r="L14" s="237"/>
      <c r="M14" s="238"/>
    </row>
    <row r="15" spans="1:13" ht="31.5" customHeight="1">
      <c r="A15" s="13" t="s">
        <v>46</v>
      </c>
      <c r="B15" s="16" t="s">
        <v>8</v>
      </c>
      <c r="C15" s="18" t="s">
        <v>52</v>
      </c>
      <c r="D15" s="269" t="s">
        <v>58</v>
      </c>
      <c r="E15" s="237"/>
      <c r="F15" s="237"/>
      <c r="G15" s="237"/>
      <c r="H15" s="237"/>
      <c r="I15" s="237"/>
      <c r="J15" s="237"/>
      <c r="K15" s="237"/>
      <c r="L15" s="237"/>
      <c r="M15" s="238"/>
    </row>
    <row r="16" spans="1:13" ht="31.5" customHeight="1">
      <c r="A16" s="13" t="s">
        <v>47</v>
      </c>
      <c r="B16" s="16" t="s">
        <v>8</v>
      </c>
      <c r="C16" s="18" t="s">
        <v>52</v>
      </c>
      <c r="D16" s="15" t="s">
        <v>59</v>
      </c>
      <c r="E16" s="15"/>
      <c r="F16" s="255"/>
      <c r="G16" s="256"/>
      <c r="H16" s="256"/>
      <c r="I16" s="256"/>
      <c r="J16" s="256"/>
      <c r="K16" s="256"/>
      <c r="L16" s="256"/>
      <c r="M16" s="257"/>
    </row>
    <row r="17" spans="1:13" ht="31.5" customHeight="1">
      <c r="A17" s="13" t="s">
        <v>48</v>
      </c>
      <c r="B17" s="16" t="s">
        <v>7</v>
      </c>
      <c r="C17" s="18" t="s">
        <v>51</v>
      </c>
      <c r="D17" s="15" t="s">
        <v>59</v>
      </c>
      <c r="E17" s="15"/>
      <c r="F17" s="261" t="s">
        <v>254</v>
      </c>
      <c r="G17" s="262"/>
      <c r="H17" s="262"/>
      <c r="I17" s="262"/>
      <c r="J17" s="262"/>
      <c r="K17" s="262"/>
      <c r="L17" s="262"/>
      <c r="M17" s="263"/>
    </row>
    <row r="18" spans="1:13" ht="48.75" customHeight="1" thickBot="1">
      <c r="A18" s="14" t="s">
        <v>49</v>
      </c>
      <c r="B18" s="17" t="s">
        <v>7</v>
      </c>
      <c r="C18" s="239" t="s">
        <v>60</v>
      </c>
      <c r="D18" s="240"/>
      <c r="E18" s="240"/>
      <c r="F18" s="240"/>
      <c r="G18" s="240"/>
      <c r="H18" s="240"/>
      <c r="I18" s="240"/>
      <c r="J18" s="240"/>
      <c r="K18" s="240"/>
      <c r="L18" s="240"/>
      <c r="M18" s="241"/>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5" priority="28">
      <formula>$B$7&lt;&gt;"Oui"</formula>
    </cfRule>
  </conditionalFormatting>
  <conditionalFormatting sqref="D7">
    <cfRule type="expression" dxfId="14" priority="12">
      <formula>$B$7&lt;&gt;"Oui"</formula>
    </cfRule>
  </conditionalFormatting>
  <conditionalFormatting sqref="C8">
    <cfRule type="expression" dxfId="13" priority="10">
      <formula>$B8&lt;&gt;"Oui"</formula>
    </cfRule>
  </conditionalFormatting>
  <conditionalFormatting sqref="D8">
    <cfRule type="expression" dxfId="12" priority="9">
      <formula>$B8&lt;&gt;"Oui"</formula>
    </cfRule>
  </conditionalFormatting>
  <conditionalFormatting sqref="C9">
    <cfRule type="expression" dxfId="11" priority="8">
      <formula>$B9&lt;&gt;"Oui"</formula>
    </cfRule>
  </conditionalFormatting>
  <conditionalFormatting sqref="C10">
    <cfRule type="expression" dxfId="10" priority="7">
      <formula>$B10&lt;&gt;"Oui"</formula>
    </cfRule>
  </conditionalFormatting>
  <conditionalFormatting sqref="C11:D11">
    <cfRule type="expression" dxfId="9" priority="6">
      <formula>$B11&lt;&gt;"Oui"</formula>
    </cfRule>
  </conditionalFormatting>
  <conditionalFormatting sqref="C12:D13">
    <cfRule type="expression" dxfId="8" priority="5">
      <formula>$B12&lt;&gt;"Oui"</formula>
    </cfRule>
  </conditionalFormatting>
  <conditionalFormatting sqref="F12:F13">
    <cfRule type="expression" dxfId="7" priority="4">
      <formula>$B12&lt;&gt;"Oui"</formula>
    </cfRule>
  </conditionalFormatting>
  <conditionalFormatting sqref="C14:D15 C16:F16 C17:E17">
    <cfRule type="expression" dxfId="6" priority="3">
      <formula>$B14&lt;&gt;"Oui"</formula>
    </cfRule>
  </conditionalFormatting>
  <conditionalFormatting sqref="C18">
    <cfRule type="expression" dxfId="5" priority="2">
      <formula>$B18&lt;&gt;"Oui"</formula>
    </cfRule>
  </conditionalFormatting>
  <conditionalFormatting sqref="F17">
    <cfRule type="expression" dxfId="4" priority="1">
      <formula>$B17&lt;&gt;"Oui"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K44"/>
  <sheetViews>
    <sheetView tabSelected="1" topLeftCell="A23" zoomScale="181" zoomScaleNormal="100" workbookViewId="0">
      <selection activeCell="C25" sqref="C25"/>
    </sheetView>
  </sheetViews>
  <sheetFormatPr baseColWidth="10" defaultRowHeight="15"/>
  <cols>
    <col min="1" max="1" width="40.6640625" bestFit="1" customWidth="1"/>
    <col min="2" max="2" width="28.6640625" bestFit="1" customWidth="1"/>
    <col min="3" max="3" width="18.33203125" bestFit="1" customWidth="1"/>
    <col min="4" max="4" width="23.33203125" bestFit="1" customWidth="1"/>
  </cols>
  <sheetData>
    <row r="1" spans="1:11" ht="17" thickBot="1">
      <c r="A1" s="150" t="s">
        <v>89</v>
      </c>
      <c r="B1" s="272"/>
      <c r="C1" s="272"/>
      <c r="D1" s="272"/>
      <c r="E1" s="272"/>
      <c r="F1" s="272"/>
      <c r="G1" s="272"/>
      <c r="H1" s="272"/>
      <c r="I1" s="272"/>
      <c r="J1" s="272"/>
      <c r="K1" s="273"/>
    </row>
    <row r="2" spans="1:11" ht="32">
      <c r="A2" s="8" t="s">
        <v>86</v>
      </c>
      <c r="B2" s="64" t="s">
        <v>339</v>
      </c>
      <c r="C2" s="295" t="s">
        <v>138</v>
      </c>
      <c r="D2" s="296"/>
      <c r="E2" s="296"/>
      <c r="F2" s="296"/>
      <c r="G2" s="296"/>
      <c r="H2" s="296"/>
      <c r="I2" s="296"/>
      <c r="J2" s="296"/>
      <c r="K2" s="297"/>
    </row>
    <row r="3" spans="1:11" ht="16">
      <c r="A3" s="4" t="s">
        <v>11</v>
      </c>
      <c r="B3" s="3" t="str">
        <f>'2. IDENTIFICATION FORMATION'!B4</f>
        <v>IMREDD</v>
      </c>
      <c r="C3" s="295"/>
      <c r="D3" s="296"/>
      <c r="E3" s="296"/>
      <c r="F3" s="296"/>
      <c r="G3" s="296"/>
      <c r="H3" s="296"/>
      <c r="I3" s="296"/>
      <c r="J3" s="296"/>
      <c r="K3" s="297"/>
    </row>
    <row r="4" spans="1:11" ht="16">
      <c r="A4" s="4" t="s">
        <v>12</v>
      </c>
      <c r="B4" s="118" t="str">
        <f>'2. IDENTIFICATION FORMATION'!B5</f>
        <v>SITE</v>
      </c>
      <c r="C4" s="295"/>
      <c r="D4" s="296"/>
      <c r="E4" s="296"/>
      <c r="F4" s="296"/>
      <c r="G4" s="296"/>
      <c r="H4" s="296"/>
      <c r="I4" s="296"/>
      <c r="J4" s="296"/>
      <c r="K4" s="297"/>
    </row>
    <row r="5" spans="1:11" ht="17" thickBot="1">
      <c r="A5" s="29" t="s">
        <v>87</v>
      </c>
      <c r="B5" s="119" t="str">
        <f>'2. IDENTIFICATION FORMATION'!B9</f>
        <v>Bac+2</v>
      </c>
      <c r="C5" s="298"/>
      <c r="D5" s="299"/>
      <c r="E5" s="299"/>
      <c r="F5" s="299"/>
      <c r="G5" s="299"/>
      <c r="H5" s="299"/>
      <c r="I5" s="299"/>
      <c r="J5" s="299"/>
      <c r="K5" s="300"/>
    </row>
    <row r="6" spans="1:11" ht="17" thickBot="1">
      <c r="A6" s="150" t="s">
        <v>95</v>
      </c>
      <c r="B6" s="272"/>
      <c r="C6" s="272"/>
      <c r="D6" s="272"/>
      <c r="E6" s="272"/>
      <c r="F6" s="272"/>
      <c r="G6" s="272"/>
      <c r="H6" s="272"/>
      <c r="I6" s="272"/>
      <c r="J6" s="272"/>
      <c r="K6" s="273"/>
    </row>
    <row r="7" spans="1:11" ht="16">
      <c r="A7" s="31" t="s">
        <v>91</v>
      </c>
      <c r="B7" s="32">
        <v>57</v>
      </c>
      <c r="C7" s="274" t="s">
        <v>90</v>
      </c>
      <c r="D7" s="274"/>
      <c r="E7" s="274"/>
      <c r="F7" s="274"/>
      <c r="G7" s="274"/>
      <c r="H7" s="274"/>
      <c r="I7" s="274"/>
      <c r="J7" s="274"/>
      <c r="K7" s="275"/>
    </row>
    <row r="8" spans="1:11" ht="16">
      <c r="A8" s="25" t="s">
        <v>97</v>
      </c>
      <c r="B8" s="88">
        <v>5500</v>
      </c>
      <c r="C8" s="276" t="s">
        <v>92</v>
      </c>
      <c r="D8" s="276"/>
      <c r="E8" s="276"/>
      <c r="F8" s="276"/>
      <c r="G8" s="270"/>
      <c r="H8" s="270"/>
      <c r="I8" s="270"/>
      <c r="J8" s="270"/>
      <c r="K8" s="271"/>
    </row>
    <row r="9" spans="1:11" ht="16">
      <c r="A9" s="25" t="s">
        <v>98</v>
      </c>
      <c r="B9" s="88"/>
      <c r="C9" s="276" t="s">
        <v>92</v>
      </c>
      <c r="D9" s="276"/>
      <c r="E9" s="276"/>
      <c r="F9" s="276"/>
      <c r="G9" s="270"/>
      <c r="H9" s="270"/>
      <c r="I9" s="270"/>
      <c r="J9" s="270"/>
      <c r="K9" s="271"/>
    </row>
    <row r="10" spans="1:11" ht="16">
      <c r="A10" s="25" t="s">
        <v>99</v>
      </c>
      <c r="B10" s="88"/>
      <c r="C10" s="276" t="s">
        <v>92</v>
      </c>
      <c r="D10" s="276"/>
      <c r="E10" s="276"/>
      <c r="F10" s="276"/>
      <c r="G10" s="270"/>
      <c r="H10" s="270"/>
      <c r="I10" s="270"/>
      <c r="J10" s="270"/>
      <c r="K10" s="271"/>
    </row>
    <row r="11" spans="1:11" ht="16">
      <c r="A11" s="25" t="s">
        <v>100</v>
      </c>
      <c r="B11" s="88"/>
      <c r="C11" s="276" t="s">
        <v>92</v>
      </c>
      <c r="D11" s="276"/>
      <c r="E11" s="276"/>
      <c r="F11" s="276"/>
      <c r="G11" s="270"/>
      <c r="H11" s="270"/>
      <c r="I11" s="270"/>
      <c r="J11" s="270"/>
      <c r="K11" s="271"/>
    </row>
    <row r="12" spans="1:11" ht="16">
      <c r="A12" s="25" t="s">
        <v>93</v>
      </c>
      <c r="B12" s="88"/>
      <c r="C12" s="286"/>
      <c r="D12" s="286"/>
      <c r="E12" s="286"/>
      <c r="F12" s="286"/>
      <c r="G12" s="286"/>
      <c r="H12" s="286"/>
      <c r="I12" s="286"/>
      <c r="J12" s="286"/>
      <c r="K12" s="287"/>
    </row>
    <row r="13" spans="1:11" ht="17" thickBot="1">
      <c r="A13" s="30" t="s">
        <v>94</v>
      </c>
      <c r="B13" s="89">
        <v>5500</v>
      </c>
      <c r="C13" s="288"/>
      <c r="D13" s="288"/>
      <c r="E13" s="288"/>
      <c r="F13" s="288"/>
      <c r="G13" s="288"/>
      <c r="H13" s="288"/>
      <c r="I13" s="288"/>
      <c r="J13" s="288"/>
      <c r="K13" s="289"/>
    </row>
    <row r="14" spans="1:11" ht="17" thickBot="1">
      <c r="A14" s="150" t="s">
        <v>96</v>
      </c>
      <c r="B14" s="272"/>
      <c r="C14" s="272"/>
      <c r="D14" s="272"/>
      <c r="E14" s="272"/>
      <c r="F14" s="272"/>
      <c r="G14" s="272"/>
      <c r="H14" s="272"/>
      <c r="I14" s="272"/>
      <c r="J14" s="272"/>
      <c r="K14" s="273"/>
    </row>
    <row r="15" spans="1:11" ht="16">
      <c r="A15" s="36"/>
      <c r="B15" s="37" t="s">
        <v>137</v>
      </c>
      <c r="C15" s="38" t="s">
        <v>108</v>
      </c>
      <c r="D15" s="36" t="s">
        <v>109</v>
      </c>
      <c r="E15" s="312"/>
      <c r="F15" s="313"/>
      <c r="G15" s="313"/>
      <c r="H15" s="313"/>
      <c r="I15" s="313"/>
      <c r="J15" s="313"/>
      <c r="K15" s="314"/>
    </row>
    <row r="16" spans="1:11" ht="16">
      <c r="A16" s="25" t="s">
        <v>101</v>
      </c>
      <c r="B16" s="90">
        <v>4</v>
      </c>
      <c r="C16" s="91">
        <f>B16*B8</f>
        <v>22000</v>
      </c>
      <c r="D16" s="5" t="s">
        <v>110</v>
      </c>
      <c r="E16" s="43"/>
      <c r="F16" s="301" t="s">
        <v>111</v>
      </c>
      <c r="G16" s="302"/>
      <c r="H16" s="303"/>
      <c r="I16" s="304"/>
      <c r="J16" s="304"/>
      <c r="K16" s="305"/>
    </row>
    <row r="17" spans="1:11" ht="16">
      <c r="A17" s="25" t="s">
        <v>102</v>
      </c>
      <c r="B17" s="90"/>
      <c r="C17" s="91">
        <f t="shared" ref="C17:C19" si="0">B17*B9</f>
        <v>0</v>
      </c>
      <c r="D17" s="5" t="s">
        <v>112</v>
      </c>
      <c r="E17" s="43"/>
      <c r="F17" s="301" t="s">
        <v>113</v>
      </c>
      <c r="G17" s="302"/>
      <c r="H17" s="303"/>
      <c r="I17" s="304"/>
      <c r="J17" s="304"/>
      <c r="K17" s="305"/>
    </row>
    <row r="18" spans="1:11" ht="16">
      <c r="A18" s="25" t="s">
        <v>103</v>
      </c>
      <c r="B18" s="90"/>
      <c r="C18" s="91">
        <f t="shared" si="0"/>
        <v>0</v>
      </c>
      <c r="D18" s="5" t="s">
        <v>114</v>
      </c>
      <c r="E18" s="43"/>
      <c r="F18" s="306"/>
      <c r="G18" s="307"/>
      <c r="H18" s="307"/>
      <c r="I18" s="307"/>
      <c r="J18" s="307"/>
      <c r="K18" s="308"/>
    </row>
    <row r="19" spans="1:11" ht="16">
      <c r="A19" s="25" t="s">
        <v>104</v>
      </c>
      <c r="B19" s="90"/>
      <c r="C19" s="91">
        <f t="shared" si="0"/>
        <v>0</v>
      </c>
      <c r="D19" s="5" t="s">
        <v>115</v>
      </c>
      <c r="E19" s="43"/>
      <c r="F19" s="301" t="s">
        <v>111</v>
      </c>
      <c r="G19" s="302"/>
      <c r="H19" s="303"/>
      <c r="I19" s="304"/>
      <c r="J19" s="304"/>
      <c r="K19" s="305"/>
    </row>
    <row r="20" spans="1:11" ht="16">
      <c r="A20" s="25" t="s">
        <v>105</v>
      </c>
      <c r="B20" s="90"/>
      <c r="C20" s="91"/>
      <c r="D20" s="44"/>
      <c r="E20" s="43"/>
      <c r="F20" s="303"/>
      <c r="G20" s="304"/>
      <c r="H20" s="304"/>
      <c r="I20" s="304"/>
      <c r="J20" s="304"/>
      <c r="K20" s="305"/>
    </row>
    <row r="21" spans="1:11" ht="16">
      <c r="A21" s="25" t="s">
        <v>106</v>
      </c>
      <c r="B21" s="90">
        <v>5</v>
      </c>
      <c r="C21" s="91">
        <f>B21*B13</f>
        <v>27500</v>
      </c>
      <c r="D21" s="44"/>
      <c r="E21" s="43"/>
      <c r="F21" s="303"/>
      <c r="G21" s="304"/>
      <c r="H21" s="304"/>
      <c r="I21" s="304"/>
      <c r="J21" s="304"/>
      <c r="K21" s="305"/>
    </row>
    <row r="22" spans="1:11" ht="17" thickBot="1">
      <c r="A22" s="39" t="s">
        <v>107</v>
      </c>
      <c r="B22" s="41"/>
      <c r="C22" s="92">
        <f>SUM(C16:C21)</f>
        <v>49500</v>
      </c>
      <c r="D22" s="40" t="s">
        <v>116</v>
      </c>
      <c r="E22" s="42">
        <f>SUM(E16:E21)</f>
        <v>0</v>
      </c>
      <c r="F22" s="309"/>
      <c r="G22" s="310"/>
      <c r="H22" s="310"/>
      <c r="I22" s="310"/>
      <c r="J22" s="310"/>
      <c r="K22" s="311"/>
    </row>
    <row r="23" spans="1:11" ht="16">
      <c r="A23" s="33" t="s">
        <v>117</v>
      </c>
      <c r="B23" s="34" t="s">
        <v>119</v>
      </c>
      <c r="C23" s="290" t="s">
        <v>120</v>
      </c>
      <c r="D23" s="34" t="s">
        <v>121</v>
      </c>
      <c r="E23" s="34"/>
      <c r="F23" s="34"/>
      <c r="G23" s="34"/>
      <c r="H23" s="34"/>
      <c r="I23" s="34"/>
      <c r="J23" s="34"/>
      <c r="K23" s="35"/>
    </row>
    <row r="24" spans="1:11">
      <c r="A24" s="26" t="s">
        <v>124</v>
      </c>
      <c r="B24" s="93">
        <f>B25+B26</f>
        <v>300</v>
      </c>
      <c r="C24" s="291"/>
      <c r="D24" s="94">
        <f>D25+D26</f>
        <v>5852.4960000000001</v>
      </c>
      <c r="E24" s="277"/>
      <c r="F24" s="278"/>
      <c r="G24" s="278"/>
      <c r="H24" s="278"/>
      <c r="I24" s="278"/>
      <c r="J24" s="278"/>
      <c r="K24" s="279"/>
    </row>
    <row r="25" spans="1:11">
      <c r="A25" s="19" t="s">
        <v>118</v>
      </c>
      <c r="B25" s="95">
        <f>('4. EQUIPE PEDAGOGIQUE'!E4+'4. EQUIPE PEDAGOGIQUE'!E5+'4. EQUIPE PEDAGOGIQUE'!E6+'4. EQUIPE PEDAGOGIQUE'!E7+'4. EQUIPE PEDAGOGIQUE'!E8+'4. EQUIPE PEDAGOGIQUE'!E9+'4. EQUIPE PEDAGOGIQUE'!E10+'4. EQUIPE PEDAGOGIQUE'!E11+'4. EQUIPE PEDAGOGIQUE'!E12+'4. EQUIPE PEDAGOGIQUE'!E13)*1.5</f>
        <v>264</v>
      </c>
      <c r="C25" s="96">
        <v>0.4</v>
      </c>
      <c r="D25" s="97">
        <f>B25*C25*43.48</f>
        <v>4591.4880000000003</v>
      </c>
      <c r="E25" s="280"/>
      <c r="F25" s="281"/>
      <c r="G25" s="281"/>
      <c r="H25" s="281"/>
      <c r="I25" s="281"/>
      <c r="J25" s="281"/>
      <c r="K25" s="282"/>
    </row>
    <row r="26" spans="1:11">
      <c r="A26" s="19" t="s">
        <v>255</v>
      </c>
      <c r="B26" s="95">
        <f>('4. EQUIPE PEDAGOGIQUE'!J4+'4. EQUIPE PEDAGOGIQUE'!J5+'4. EQUIPE PEDAGOGIQUE'!J6+'4. EQUIPE PEDAGOGIQUE'!J7+'4. EQUIPE PEDAGOGIQUE'!J8+'4. EQUIPE PEDAGOGIQUE'!J9)*1.5</f>
        <v>36</v>
      </c>
      <c r="C26" s="96">
        <v>0.6</v>
      </c>
      <c r="D26" s="97">
        <f>B26*C26*58.38</f>
        <v>1261.008</v>
      </c>
      <c r="E26" s="280"/>
      <c r="F26" s="281"/>
      <c r="G26" s="281"/>
      <c r="H26" s="281"/>
      <c r="I26" s="281"/>
      <c r="J26" s="281"/>
      <c r="K26" s="282"/>
    </row>
    <row r="27" spans="1:11" ht="16">
      <c r="A27" s="26" t="s">
        <v>125</v>
      </c>
      <c r="B27" s="34" t="s">
        <v>119</v>
      </c>
      <c r="C27" s="142" t="s">
        <v>126</v>
      </c>
      <c r="D27" s="98">
        <f>SUM(D28:D30)</f>
        <v>0</v>
      </c>
      <c r="E27" s="280"/>
      <c r="F27" s="281"/>
      <c r="G27" s="281"/>
      <c r="H27" s="281"/>
      <c r="I27" s="281"/>
      <c r="J27" s="281"/>
      <c r="K27" s="282"/>
    </row>
    <row r="28" spans="1:11" ht="32">
      <c r="A28" s="20" t="s">
        <v>122</v>
      </c>
      <c r="B28" s="99"/>
      <c r="C28" s="54">
        <v>1</v>
      </c>
      <c r="D28" s="100">
        <f>B28*C28*43.48</f>
        <v>0</v>
      </c>
      <c r="E28" s="280"/>
      <c r="F28" s="281"/>
      <c r="G28" s="281"/>
      <c r="H28" s="281"/>
      <c r="I28" s="281"/>
      <c r="J28" s="281"/>
      <c r="K28" s="282"/>
    </row>
    <row r="29" spans="1:11">
      <c r="A29" s="27" t="s">
        <v>123</v>
      </c>
      <c r="B29" s="99"/>
      <c r="C29" s="54">
        <v>1</v>
      </c>
      <c r="D29" s="100">
        <f>B29*C29*43.48</f>
        <v>0</v>
      </c>
      <c r="E29" s="280"/>
      <c r="F29" s="281"/>
      <c r="G29" s="281"/>
      <c r="H29" s="281"/>
      <c r="I29" s="281"/>
      <c r="J29" s="281"/>
      <c r="K29" s="282"/>
    </row>
    <row r="30" spans="1:11">
      <c r="A30" s="19" t="s">
        <v>127</v>
      </c>
      <c r="B30" s="99"/>
      <c r="C30" s="54"/>
      <c r="D30" s="100"/>
      <c r="E30" s="280"/>
      <c r="F30" s="281"/>
      <c r="G30" s="281"/>
      <c r="H30" s="281"/>
      <c r="I30" s="281"/>
      <c r="J30" s="281"/>
      <c r="K30" s="282"/>
    </row>
    <row r="31" spans="1:11" ht="16">
      <c r="A31" s="26" t="s">
        <v>128</v>
      </c>
      <c r="B31" s="34" t="s">
        <v>130</v>
      </c>
      <c r="C31" s="142" t="s">
        <v>126</v>
      </c>
      <c r="D31" s="94">
        <f>SUM(D32:D34)</f>
        <v>7366</v>
      </c>
      <c r="E31" s="280"/>
      <c r="F31" s="281"/>
      <c r="G31" s="281"/>
      <c r="H31" s="281"/>
      <c r="I31" s="281"/>
      <c r="J31" s="281"/>
      <c r="K31" s="282"/>
    </row>
    <row r="32" spans="1:11" ht="16">
      <c r="A32" s="21" t="s">
        <v>333</v>
      </c>
      <c r="B32" s="101">
        <f>35*6</f>
        <v>210</v>
      </c>
      <c r="C32" s="102">
        <v>1</v>
      </c>
      <c r="D32" s="103">
        <f>B32*C32*29</f>
        <v>6090</v>
      </c>
      <c r="E32" s="280"/>
      <c r="F32" s="281"/>
      <c r="G32" s="281"/>
      <c r="H32" s="281"/>
      <c r="I32" s="281"/>
      <c r="J32" s="281"/>
      <c r="K32" s="282"/>
    </row>
    <row r="33" spans="1:11" ht="16">
      <c r="A33" s="21" t="s">
        <v>334</v>
      </c>
      <c r="B33" s="101">
        <f>(B16*1)+(B21*1)</f>
        <v>9</v>
      </c>
      <c r="C33" s="102">
        <v>1</v>
      </c>
      <c r="D33" s="103">
        <f>B33*C33*29</f>
        <v>261</v>
      </c>
      <c r="E33" s="280"/>
      <c r="F33" s="281"/>
      <c r="G33" s="281"/>
      <c r="H33" s="281"/>
      <c r="I33" s="281"/>
      <c r="J33" s="281"/>
      <c r="K33" s="282"/>
    </row>
    <row r="34" spans="1:11" ht="16">
      <c r="A34" s="21" t="s">
        <v>335</v>
      </c>
      <c r="B34" s="101">
        <f>(35*1)</f>
        <v>35</v>
      </c>
      <c r="C34" s="102">
        <v>1</v>
      </c>
      <c r="D34" s="103">
        <f>B34*C34*29</f>
        <v>1015</v>
      </c>
      <c r="E34" s="280"/>
      <c r="F34" s="281"/>
      <c r="G34" s="281"/>
      <c r="H34" s="281"/>
      <c r="I34" s="281"/>
      <c r="J34" s="281"/>
      <c r="K34" s="282"/>
    </row>
    <row r="35" spans="1:11" ht="17.25" customHeight="1">
      <c r="A35" s="28" t="s">
        <v>129</v>
      </c>
      <c r="B35" s="104"/>
      <c r="C35" s="105"/>
      <c r="D35" s="106"/>
      <c r="E35" s="280"/>
      <c r="F35" s="281"/>
      <c r="G35" s="281"/>
      <c r="H35" s="281"/>
      <c r="I35" s="281"/>
      <c r="J35" s="281"/>
      <c r="K35" s="282"/>
    </row>
    <row r="36" spans="1:11" ht="16">
      <c r="A36" s="26" t="s">
        <v>131</v>
      </c>
      <c r="B36" s="34" t="s">
        <v>133</v>
      </c>
      <c r="C36" s="142" t="s">
        <v>126</v>
      </c>
      <c r="D36" s="98">
        <f>SUM(D37:D40)</f>
        <v>26252.080000000002</v>
      </c>
      <c r="E36" s="280"/>
      <c r="F36" s="281"/>
      <c r="G36" s="281"/>
      <c r="H36" s="281"/>
      <c r="I36" s="281"/>
      <c r="J36" s="281"/>
      <c r="K36" s="282"/>
    </row>
    <row r="37" spans="1:11" ht="16">
      <c r="A37" s="21" t="s">
        <v>336</v>
      </c>
      <c r="B37" s="107">
        <f>(355*14)+3996.08</f>
        <v>8966.08</v>
      </c>
      <c r="C37" s="108">
        <v>1</v>
      </c>
      <c r="D37" s="109">
        <f>B37*C37</f>
        <v>8966.08</v>
      </c>
      <c r="E37" s="280"/>
      <c r="F37" s="281"/>
      <c r="G37" s="281"/>
      <c r="H37" s="281"/>
      <c r="I37" s="281"/>
      <c r="J37" s="281"/>
      <c r="K37" s="282"/>
    </row>
    <row r="38" spans="1:11" ht="16">
      <c r="A38" s="21" t="s">
        <v>132</v>
      </c>
      <c r="B38" s="107">
        <f>(4*750)+(8*120)</f>
        <v>3960</v>
      </c>
      <c r="C38" s="108">
        <v>1</v>
      </c>
      <c r="D38" s="109">
        <f t="shared" ref="D38:D40" si="1">B38*C38</f>
        <v>3960</v>
      </c>
      <c r="E38" s="280"/>
      <c r="F38" s="281"/>
      <c r="G38" s="281"/>
      <c r="H38" s="281"/>
      <c r="I38" s="281"/>
      <c r="J38" s="281"/>
      <c r="K38" s="282"/>
    </row>
    <row r="39" spans="1:11" ht="16">
      <c r="A39" s="21" t="s">
        <v>337</v>
      </c>
      <c r="B39" s="107">
        <v>6219</v>
      </c>
      <c r="C39" s="108">
        <v>1</v>
      </c>
      <c r="D39" s="109">
        <f t="shared" si="1"/>
        <v>6219</v>
      </c>
      <c r="E39" s="280"/>
      <c r="F39" s="281"/>
      <c r="G39" s="281"/>
      <c r="H39" s="281"/>
      <c r="I39" s="281"/>
      <c r="J39" s="281"/>
      <c r="K39" s="282"/>
    </row>
    <row r="40" spans="1:11" ht="17" thickBot="1">
      <c r="A40" s="58" t="s">
        <v>338</v>
      </c>
      <c r="B40" s="110">
        <v>7107</v>
      </c>
      <c r="C40" s="111">
        <v>1</v>
      </c>
      <c r="D40" s="112">
        <f t="shared" si="1"/>
        <v>7107</v>
      </c>
      <c r="E40" s="283"/>
      <c r="F40" s="284"/>
      <c r="G40" s="284"/>
      <c r="H40" s="284"/>
      <c r="I40" s="284"/>
      <c r="J40" s="284"/>
      <c r="K40" s="285"/>
    </row>
    <row r="41" spans="1:11" ht="16" thickBot="1"/>
    <row r="42" spans="1:11" ht="19">
      <c r="B42" s="22" t="s">
        <v>134</v>
      </c>
      <c r="C42" s="56">
        <f>C22+E22</f>
        <v>49500</v>
      </c>
    </row>
    <row r="43" spans="1:11" ht="20" thickBot="1">
      <c r="B43" s="23" t="s">
        <v>135</v>
      </c>
      <c r="C43" s="55">
        <f>D24+D27+D31+D36</f>
        <v>39470.576000000001</v>
      </c>
    </row>
    <row r="44" spans="1:11" ht="20" thickBot="1">
      <c r="B44" s="24" t="s">
        <v>136</v>
      </c>
      <c r="C44" s="57">
        <f>C42-C43</f>
        <v>10029.423999999999</v>
      </c>
      <c r="D44" s="292" t="str">
        <f>IF(C44&gt;=0,"La formation est autofinancée","La formation n'est pas autofinancée")</f>
        <v>La formation est autofinancée</v>
      </c>
      <c r="E44" s="293"/>
      <c r="F44" s="294"/>
    </row>
  </sheetData>
  <mergeCells count="28">
    <mergeCell ref="H19:K19"/>
    <mergeCell ref="F20:K20"/>
    <mergeCell ref="F21:K21"/>
    <mergeCell ref="F22:K22"/>
    <mergeCell ref="E15:K15"/>
    <mergeCell ref="E24:K40"/>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G10:K10"/>
    <mergeCell ref="G11:K11"/>
    <mergeCell ref="A1:K1"/>
    <mergeCell ref="A6:K6"/>
    <mergeCell ref="A14:K14"/>
    <mergeCell ref="C7:K7"/>
    <mergeCell ref="C8:F8"/>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53"/>
  <sheetViews>
    <sheetView workbookViewId="0">
      <selection activeCell="D20" sqref="D20"/>
    </sheetView>
  </sheetViews>
  <sheetFormatPr baseColWidth="10" defaultRowHeight="15"/>
  <cols>
    <col min="7" max="7" width="66.5" bestFit="1" customWidth="1"/>
    <col min="11" max="11" width="18.33203125" bestFit="1" customWidth="1"/>
  </cols>
  <sheetData>
    <row r="1" spans="1:12">
      <c r="A1" t="s">
        <v>207</v>
      </c>
      <c r="D1" t="s">
        <v>208</v>
      </c>
      <c r="F1" t="s">
        <v>148</v>
      </c>
      <c r="G1" t="s">
        <v>149</v>
      </c>
      <c r="H1" t="s">
        <v>202</v>
      </c>
      <c r="I1" t="s">
        <v>209</v>
      </c>
      <c r="J1" t="s">
        <v>214</v>
      </c>
      <c r="K1" t="s">
        <v>221</v>
      </c>
      <c r="L1" t="s">
        <v>227</v>
      </c>
    </row>
    <row r="2" spans="1:12">
      <c r="A2" t="s">
        <v>2</v>
      </c>
      <c r="B2" t="s">
        <v>7</v>
      </c>
      <c r="C2" t="s">
        <v>51</v>
      </c>
      <c r="D2" t="s">
        <v>62</v>
      </c>
      <c r="E2" t="s">
        <v>78</v>
      </c>
      <c r="F2" t="s">
        <v>141</v>
      </c>
      <c r="G2" t="s">
        <v>180</v>
      </c>
      <c r="H2" t="s">
        <v>203</v>
      </c>
      <c r="I2" t="s">
        <v>210</v>
      </c>
      <c r="J2" t="s">
        <v>219</v>
      </c>
      <c r="K2" t="s">
        <v>222</v>
      </c>
      <c r="L2" t="s">
        <v>226</v>
      </c>
    </row>
    <row r="3" spans="1:12">
      <c r="A3" t="s">
        <v>3</v>
      </c>
      <c r="B3" t="s">
        <v>8</v>
      </c>
      <c r="C3" t="s">
        <v>52</v>
      </c>
      <c r="D3" t="s">
        <v>63</v>
      </c>
      <c r="E3" t="s">
        <v>79</v>
      </c>
      <c r="F3" t="s">
        <v>142</v>
      </c>
      <c r="G3" t="s">
        <v>181</v>
      </c>
      <c r="H3" t="s">
        <v>204</v>
      </c>
      <c r="I3" t="s">
        <v>211</v>
      </c>
      <c r="J3" t="s">
        <v>218</v>
      </c>
      <c r="K3" t="s">
        <v>223</v>
      </c>
      <c r="L3" t="s">
        <v>228</v>
      </c>
    </row>
    <row r="4" spans="1:12">
      <c r="A4" t="s">
        <v>4</v>
      </c>
      <c r="D4" t="s">
        <v>64</v>
      </c>
      <c r="E4" t="s">
        <v>80</v>
      </c>
      <c r="F4" t="s">
        <v>143</v>
      </c>
      <c r="G4" t="s">
        <v>182</v>
      </c>
      <c r="H4" t="s">
        <v>205</v>
      </c>
      <c r="I4" t="s">
        <v>212</v>
      </c>
      <c r="J4" t="s">
        <v>215</v>
      </c>
      <c r="K4" t="s">
        <v>224</v>
      </c>
    </row>
    <row r="5" spans="1:12">
      <c r="A5" t="s">
        <v>5</v>
      </c>
      <c r="B5" t="s">
        <v>17</v>
      </c>
      <c r="D5" t="s">
        <v>66</v>
      </c>
      <c r="E5" t="s">
        <v>81</v>
      </c>
      <c r="F5" t="s">
        <v>144</v>
      </c>
      <c r="G5" t="s">
        <v>185</v>
      </c>
      <c r="H5" t="s">
        <v>206</v>
      </c>
      <c r="J5" t="s">
        <v>216</v>
      </c>
    </row>
    <row r="6" spans="1:12">
      <c r="B6" t="s">
        <v>18</v>
      </c>
      <c r="D6" t="s">
        <v>70</v>
      </c>
      <c r="E6" t="s">
        <v>82</v>
      </c>
      <c r="F6" t="s">
        <v>145</v>
      </c>
      <c r="G6" t="s">
        <v>194</v>
      </c>
      <c r="J6" t="s">
        <v>217</v>
      </c>
    </row>
    <row r="7" spans="1:12">
      <c r="D7" t="s">
        <v>71</v>
      </c>
      <c r="E7" t="s">
        <v>83</v>
      </c>
      <c r="F7" t="s">
        <v>146</v>
      </c>
      <c r="G7" t="s">
        <v>195</v>
      </c>
      <c r="J7" t="s">
        <v>220</v>
      </c>
    </row>
    <row r="8" spans="1:12">
      <c r="D8" t="s">
        <v>74</v>
      </c>
      <c r="E8" t="s">
        <v>84</v>
      </c>
      <c r="F8" t="s">
        <v>147</v>
      </c>
      <c r="G8" t="s">
        <v>199</v>
      </c>
    </row>
    <row r="9" spans="1:12">
      <c r="D9" t="s">
        <v>76</v>
      </c>
      <c r="G9" t="s">
        <v>200</v>
      </c>
    </row>
    <row r="10" spans="1:12">
      <c r="D10" t="s">
        <v>67</v>
      </c>
      <c r="G10" t="s">
        <v>198</v>
      </c>
    </row>
    <row r="11" spans="1:12">
      <c r="D11" t="s">
        <v>68</v>
      </c>
      <c r="G11" t="s">
        <v>186</v>
      </c>
    </row>
    <row r="12" spans="1:12">
      <c r="D12" t="s">
        <v>65</v>
      </c>
      <c r="G12" t="s">
        <v>187</v>
      </c>
    </row>
    <row r="13" spans="1:12">
      <c r="D13" t="s">
        <v>69</v>
      </c>
      <c r="G13" t="s">
        <v>188</v>
      </c>
    </row>
    <row r="14" spans="1:12">
      <c r="D14" t="s">
        <v>72</v>
      </c>
      <c r="G14" t="s">
        <v>189</v>
      </c>
    </row>
    <row r="15" spans="1:12">
      <c r="D15" t="s">
        <v>73</v>
      </c>
      <c r="G15" t="s">
        <v>190</v>
      </c>
    </row>
    <row r="16" spans="1:12">
      <c r="D16" t="s">
        <v>75</v>
      </c>
      <c r="G16" t="s">
        <v>191</v>
      </c>
    </row>
    <row r="17" spans="4:7">
      <c r="D17" t="s">
        <v>61</v>
      </c>
      <c r="G17" t="s">
        <v>157</v>
      </c>
    </row>
    <row r="18" spans="4:7">
      <c r="D18" t="s">
        <v>77</v>
      </c>
      <c r="G18" t="s">
        <v>158</v>
      </c>
    </row>
    <row r="19" spans="4:7">
      <c r="D19" t="s">
        <v>252</v>
      </c>
      <c r="G19" t="s">
        <v>159</v>
      </c>
    </row>
    <row r="20" spans="4:7">
      <c r="G20" t="s">
        <v>160</v>
      </c>
    </row>
    <row r="21" spans="4:7">
      <c r="G21" t="s">
        <v>161</v>
      </c>
    </row>
    <row r="22" spans="4:7">
      <c r="G22" t="s">
        <v>163</v>
      </c>
    </row>
    <row r="23" spans="4:7">
      <c r="G23" t="s">
        <v>164</v>
      </c>
    </row>
    <row r="24" spans="4:7">
      <c r="G24" t="s">
        <v>165</v>
      </c>
    </row>
    <row r="25" spans="4:7">
      <c r="G25" t="s">
        <v>166</v>
      </c>
    </row>
    <row r="26" spans="4:7">
      <c r="G26" t="s">
        <v>168</v>
      </c>
    </row>
    <row r="27" spans="4:7">
      <c r="G27" t="s">
        <v>169</v>
      </c>
    </row>
    <row r="28" spans="4:7">
      <c r="G28" t="s">
        <v>170</v>
      </c>
    </row>
    <row r="29" spans="4:7">
      <c r="G29" t="s">
        <v>171</v>
      </c>
    </row>
    <row r="30" spans="4:7">
      <c r="G30" t="s">
        <v>172</v>
      </c>
    </row>
    <row r="31" spans="4:7">
      <c r="G31" t="s">
        <v>173</v>
      </c>
    </row>
    <row r="32" spans="4:7">
      <c r="G32" t="s">
        <v>174</v>
      </c>
    </row>
    <row r="33" spans="7:7">
      <c r="G33" t="s">
        <v>175</v>
      </c>
    </row>
    <row r="34" spans="7:7">
      <c r="G34" t="s">
        <v>176</v>
      </c>
    </row>
    <row r="35" spans="7:7">
      <c r="G35" t="s">
        <v>177</v>
      </c>
    </row>
    <row r="36" spans="7:7">
      <c r="G36" t="s">
        <v>150</v>
      </c>
    </row>
    <row r="37" spans="7:7">
      <c r="G37" t="s">
        <v>151</v>
      </c>
    </row>
    <row r="38" spans="7:7">
      <c r="G38" t="s">
        <v>153</v>
      </c>
    </row>
    <row r="39" spans="7:7">
      <c r="G39" t="s">
        <v>154</v>
      </c>
    </row>
    <row r="40" spans="7:7">
      <c r="G40" t="s">
        <v>156</v>
      </c>
    </row>
    <row r="41" spans="7:7">
      <c r="G41" t="s">
        <v>192</v>
      </c>
    </row>
    <row r="42" spans="7:7">
      <c r="G42" t="s">
        <v>184</v>
      </c>
    </row>
    <row r="43" spans="7:7">
      <c r="G43" t="s">
        <v>183</v>
      </c>
    </row>
    <row r="44" spans="7:7">
      <c r="G44" t="s">
        <v>152</v>
      </c>
    </row>
    <row r="45" spans="7:7">
      <c r="G45" t="s">
        <v>155</v>
      </c>
    </row>
    <row r="46" spans="7:7">
      <c r="G46" t="s">
        <v>162</v>
      </c>
    </row>
    <row r="47" spans="7:7">
      <c r="G47" t="s">
        <v>167</v>
      </c>
    </row>
    <row r="48" spans="7:7">
      <c r="G48" t="s">
        <v>178</v>
      </c>
    </row>
    <row r="49" spans="7:7">
      <c r="G49" t="s">
        <v>179</v>
      </c>
    </row>
    <row r="50" spans="7:7">
      <c r="G50" t="s">
        <v>193</v>
      </c>
    </row>
    <row r="51" spans="7:7">
      <c r="G51" t="s">
        <v>196</v>
      </c>
    </row>
    <row r="52" spans="7:7">
      <c r="G52" t="s">
        <v>197</v>
      </c>
    </row>
    <row r="53" spans="7:7">
      <c r="G53" t="s">
        <v>201</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1. NOTE</vt:lpstr>
      <vt:lpstr>2. IDENTIFICATION FORMATION</vt:lpstr>
      <vt:lpstr>3. PRESENTATION FORMATION</vt:lpstr>
      <vt:lpstr>4. EQUIPE PEDAGOGIQUE</vt:lpstr>
      <vt:lpstr>5. SELECTION</vt:lpstr>
      <vt:lpstr>6. SOUTENABILITE</vt:lpstr>
      <vt:lpstr>Données</vt:lpstr>
      <vt:lpstr>'1. NOTE'!Print_Area</vt:lpstr>
      <vt:lpstr>'4. EQUIPE PEDAGOGIQUE'!Print_Area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2021-06-15T13:29:06Z</dcterms:modified>
</cp:coreProperties>
</file>